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Red_Bas" sheetId="9" r:id="rId1"/>
  </sheets>
  <externalReferences>
    <externalReference r:id="rId2"/>
  </externalReferences>
  <definedNames>
    <definedName name="_xlnm.Print_Area" localSheetId="0">Red_Bas!$A$1:$I$177</definedName>
    <definedName name="_xlnm.Print_Titles" localSheetId="0">Red_Bas!$1:$15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4" i="9" l="1"/>
  <c r="G174" i="9"/>
  <c r="H97" i="9"/>
  <c r="H96" i="9"/>
  <c r="H95" i="9"/>
  <c r="H94" i="9"/>
  <c r="H93" i="9"/>
  <c r="H88" i="9"/>
  <c r="G88" i="9"/>
  <c r="H87" i="9"/>
  <c r="G87" i="9"/>
  <c r="H86" i="9"/>
  <c r="G86" i="9"/>
  <c r="H85" i="9"/>
  <c r="G85" i="9"/>
  <c r="H84" i="9"/>
  <c r="G84" i="9"/>
  <c r="H83" i="9"/>
  <c r="G83" i="9"/>
  <c r="H82" i="9"/>
  <c r="G82" i="9"/>
  <c r="H81" i="9"/>
  <c r="G81" i="9"/>
  <c r="H80" i="9"/>
  <c r="G80" i="9"/>
  <c r="H102" i="9"/>
  <c r="G102" i="9"/>
  <c r="H101" i="9"/>
  <c r="G101" i="9"/>
  <c r="H100" i="9"/>
  <c r="G100" i="9"/>
  <c r="H99" i="9"/>
  <c r="G99" i="9"/>
  <c r="H98" i="9"/>
  <c r="G98" i="9"/>
  <c r="G97" i="9"/>
  <c r="G96" i="9"/>
  <c r="G95" i="9"/>
  <c r="G94" i="9"/>
  <c r="G93" i="9"/>
  <c r="I174" i="9" l="1"/>
  <c r="I88" i="9"/>
  <c r="I80" i="9"/>
  <c r="I100" i="9"/>
  <c r="I87" i="9"/>
  <c r="I86" i="9"/>
  <c r="I83" i="9"/>
  <c r="I81" i="9"/>
  <c r="I82" i="9"/>
  <c r="I84" i="9"/>
  <c r="I85" i="9"/>
  <c r="I102" i="9"/>
  <c r="I95" i="9"/>
  <c r="I97" i="9"/>
  <c r="I98" i="9"/>
  <c r="I99" i="9"/>
  <c r="I94" i="9"/>
  <c r="I101" i="9"/>
  <c r="I96" i="9"/>
  <c r="I93" i="9"/>
  <c r="H111" i="9" l="1"/>
  <c r="G111" i="9"/>
  <c r="I111" i="9" l="1"/>
  <c r="H103" i="9"/>
  <c r="G103" i="9"/>
  <c r="H92" i="9"/>
  <c r="G92" i="9"/>
  <c r="H91" i="9"/>
  <c r="G91" i="9"/>
  <c r="H136" i="9"/>
  <c r="G136" i="9"/>
  <c r="H133" i="9"/>
  <c r="G133" i="9"/>
  <c r="H131" i="9"/>
  <c r="G131" i="9"/>
  <c r="H157" i="9"/>
  <c r="G157" i="9"/>
  <c r="H156" i="9"/>
  <c r="G156" i="9"/>
  <c r="H155" i="9"/>
  <c r="G155" i="9"/>
  <c r="H152" i="9"/>
  <c r="G152" i="9"/>
  <c r="H151" i="9"/>
  <c r="G151" i="9"/>
  <c r="H150" i="9"/>
  <c r="G150" i="9"/>
  <c r="H149" i="9"/>
  <c r="G149" i="9"/>
  <c r="H148" i="9"/>
  <c r="G148" i="9"/>
  <c r="H147" i="9"/>
  <c r="G147" i="9"/>
  <c r="H146" i="9"/>
  <c r="G146" i="9"/>
  <c r="H145" i="9"/>
  <c r="G145" i="9"/>
  <c r="H144" i="9"/>
  <c r="G144" i="9"/>
  <c r="H143" i="9"/>
  <c r="G143" i="9"/>
  <c r="H142" i="9"/>
  <c r="G142" i="9"/>
  <c r="H141" i="9"/>
  <c r="G141" i="9"/>
  <c r="H79" i="9"/>
  <c r="G79" i="9"/>
  <c r="H78" i="9"/>
  <c r="G78" i="9"/>
  <c r="H77" i="9"/>
  <c r="G77" i="9"/>
  <c r="H76" i="9"/>
  <c r="G76" i="9"/>
  <c r="D56" i="9"/>
  <c r="D50" i="9"/>
  <c r="D49" i="9"/>
  <c r="D48" i="9"/>
  <c r="G153" i="9" l="1"/>
  <c r="H153" i="9"/>
  <c r="G89" i="9"/>
  <c r="H89" i="9"/>
  <c r="I103" i="9"/>
  <c r="I92" i="9"/>
  <c r="H104" i="9"/>
  <c r="G104" i="9"/>
  <c r="I91" i="9"/>
  <c r="I148" i="9"/>
  <c r="I131" i="9"/>
  <c r="I155" i="9"/>
  <c r="I136" i="9"/>
  <c r="I157" i="9"/>
  <c r="H158" i="9"/>
  <c r="I133" i="9"/>
  <c r="G158" i="9"/>
  <c r="I156" i="9"/>
  <c r="I143" i="9"/>
  <c r="I147" i="9"/>
  <c r="I149" i="9"/>
  <c r="I142" i="9"/>
  <c r="I150" i="9"/>
  <c r="I152" i="9"/>
  <c r="I141" i="9"/>
  <c r="I151" i="9"/>
  <c r="I146" i="9"/>
  <c r="I144" i="9"/>
  <c r="I145" i="9"/>
  <c r="I79" i="9"/>
  <c r="I76" i="9"/>
  <c r="I77" i="9"/>
  <c r="I78" i="9"/>
  <c r="I153" i="9" l="1"/>
  <c r="I89" i="9"/>
  <c r="I104" i="9"/>
  <c r="I158" i="9"/>
  <c r="H38" i="9" l="1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I31" i="9" l="1"/>
  <c r="I35" i="9"/>
  <c r="I28" i="9"/>
  <c r="I38" i="9"/>
  <c r="I27" i="9"/>
  <c r="I29" i="9"/>
  <c r="I32" i="9"/>
  <c r="I30" i="9"/>
  <c r="I37" i="9"/>
  <c r="I36" i="9"/>
  <c r="I34" i="9"/>
  <c r="I25" i="9"/>
  <c r="I26" i="9"/>
  <c r="I33" i="9"/>
  <c r="H175" i="9" l="1"/>
  <c r="G175" i="9"/>
  <c r="H173" i="9"/>
  <c r="G173" i="9"/>
  <c r="H176" i="9" l="1"/>
  <c r="I175" i="9"/>
  <c r="I173" i="9"/>
  <c r="I176" i="9" l="1"/>
  <c r="H62" i="9" l="1"/>
  <c r="G62" i="9" l="1"/>
  <c r="I62" i="9" s="1"/>
  <c r="H124" i="9" l="1"/>
  <c r="G124" i="9"/>
  <c r="H123" i="9"/>
  <c r="G123" i="9"/>
  <c r="I124" i="9" l="1"/>
  <c r="I123" i="9"/>
  <c r="H127" i="9"/>
  <c r="G127" i="9"/>
  <c r="H126" i="9"/>
  <c r="G126" i="9"/>
  <c r="H125" i="9"/>
  <c r="G125" i="9"/>
  <c r="H122" i="9"/>
  <c r="G122" i="9"/>
  <c r="H121" i="9"/>
  <c r="G121" i="9"/>
  <c r="H120" i="9"/>
  <c r="G120" i="9"/>
  <c r="H119" i="9"/>
  <c r="G119" i="9"/>
  <c r="H118" i="9"/>
  <c r="G118" i="9"/>
  <c r="H117" i="9"/>
  <c r="G117" i="9"/>
  <c r="H116" i="9"/>
  <c r="G116" i="9"/>
  <c r="H115" i="9"/>
  <c r="G115" i="9"/>
  <c r="H114" i="9"/>
  <c r="G114" i="9"/>
  <c r="H113" i="9"/>
  <c r="G113" i="9"/>
  <c r="H112" i="9"/>
  <c r="G112" i="9"/>
  <c r="H110" i="9"/>
  <c r="G110" i="9"/>
  <c r="H109" i="9"/>
  <c r="G109" i="9"/>
  <c r="H108" i="9"/>
  <c r="G108" i="9"/>
  <c r="H107" i="9"/>
  <c r="G107" i="9"/>
  <c r="H106" i="9"/>
  <c r="G106" i="9"/>
  <c r="H19" i="9"/>
  <c r="G19" i="9"/>
  <c r="H18" i="9"/>
  <c r="G18" i="9"/>
  <c r="H17" i="9"/>
  <c r="G17" i="9"/>
  <c r="H160" i="9"/>
  <c r="H161" i="9" s="1"/>
  <c r="H130" i="9"/>
  <c r="G130" i="9"/>
  <c r="H138" i="9"/>
  <c r="G138" i="9"/>
  <c r="H137" i="9"/>
  <c r="G137" i="9"/>
  <c r="H135" i="9"/>
  <c r="G135" i="9"/>
  <c r="H134" i="9"/>
  <c r="G134" i="9"/>
  <c r="H132" i="9"/>
  <c r="G132" i="9"/>
  <c r="G176" i="9"/>
  <c r="H170" i="9"/>
  <c r="G170" i="9"/>
  <c r="H167" i="9"/>
  <c r="G167" i="9"/>
  <c r="H166" i="9"/>
  <c r="G166" i="9"/>
  <c r="H165" i="9"/>
  <c r="G165" i="9"/>
  <c r="H164" i="9"/>
  <c r="G164" i="9"/>
  <c r="H163" i="9"/>
  <c r="G163" i="9"/>
  <c r="H72" i="9"/>
  <c r="H73" i="9" s="1"/>
  <c r="G72" i="9"/>
  <c r="G73" i="9" s="1"/>
  <c r="H69" i="9"/>
  <c r="G69" i="9"/>
  <c r="H68" i="9"/>
  <c r="G68" i="9"/>
  <c r="H65" i="9"/>
  <c r="H66" i="9" s="1"/>
  <c r="G65" i="9"/>
  <c r="G66" i="9" s="1"/>
  <c r="H61" i="9"/>
  <c r="H63" i="9" s="1"/>
  <c r="G61" i="9"/>
  <c r="G63" i="9" s="1"/>
  <c r="H58" i="9"/>
  <c r="G58" i="9"/>
  <c r="H57" i="9"/>
  <c r="G57" i="9"/>
  <c r="H56" i="9"/>
  <c r="G56" i="9"/>
  <c r="H55" i="9"/>
  <c r="G55" i="9"/>
  <c r="H52" i="9"/>
  <c r="G52" i="9"/>
  <c r="H51" i="9"/>
  <c r="G51" i="9"/>
  <c r="H50" i="9"/>
  <c r="G50" i="9"/>
  <c r="H49" i="9"/>
  <c r="G49" i="9"/>
  <c r="H48" i="9"/>
  <c r="G48" i="9"/>
  <c r="H47" i="9"/>
  <c r="G47" i="9"/>
  <c r="H43" i="9"/>
  <c r="G43" i="9"/>
  <c r="H42" i="9"/>
  <c r="G42" i="9"/>
  <c r="H41" i="9"/>
  <c r="G41" i="9"/>
  <c r="H24" i="9"/>
  <c r="G24" i="9"/>
  <c r="H23" i="9"/>
  <c r="G23" i="9"/>
  <c r="H22" i="9"/>
  <c r="G22" i="9"/>
  <c r="G139" i="9" l="1"/>
  <c r="H139" i="9"/>
  <c r="G39" i="9"/>
  <c r="H39" i="9"/>
  <c r="H59" i="9"/>
  <c r="H53" i="9"/>
  <c r="H171" i="9"/>
  <c r="H168" i="9"/>
  <c r="H128" i="9"/>
  <c r="H70" i="9"/>
  <c r="H44" i="9"/>
  <c r="H20" i="9"/>
  <c r="G70" i="9"/>
  <c r="I120" i="9"/>
  <c r="G128" i="9"/>
  <c r="I121" i="9"/>
  <c r="I127" i="9"/>
  <c r="I109" i="9"/>
  <c r="I114" i="9"/>
  <c r="I118" i="9"/>
  <c r="I122" i="9"/>
  <c r="I125" i="9"/>
  <c r="I126" i="9"/>
  <c r="I112" i="9"/>
  <c r="I119" i="9"/>
  <c r="I116" i="9"/>
  <c r="I113" i="9"/>
  <c r="I110" i="9"/>
  <c r="I108" i="9"/>
  <c r="I107" i="9"/>
  <c r="I117" i="9"/>
  <c r="I115" i="9"/>
  <c r="I106" i="9"/>
  <c r="I18" i="9"/>
  <c r="I19" i="9"/>
  <c r="G20" i="9"/>
  <c r="I17" i="9"/>
  <c r="I41" i="9"/>
  <c r="I48" i="9"/>
  <c r="I132" i="9"/>
  <c r="I138" i="9"/>
  <c r="I134" i="9"/>
  <c r="I163" i="9"/>
  <c r="G160" i="9"/>
  <c r="G161" i="9" s="1"/>
  <c r="G44" i="9"/>
  <c r="I49" i="9"/>
  <c r="I170" i="9"/>
  <c r="I43" i="9"/>
  <c r="I22" i="9"/>
  <c r="I51" i="9"/>
  <c r="I65" i="9"/>
  <c r="I66" i="9" s="1"/>
  <c r="I72" i="9"/>
  <c r="I73" i="9" s="1"/>
  <c r="I57" i="9"/>
  <c r="I52" i="9"/>
  <c r="I23" i="9"/>
  <c r="G59" i="9"/>
  <c r="I58" i="9"/>
  <c r="I68" i="9"/>
  <c r="I166" i="9"/>
  <c r="I24" i="9"/>
  <c r="I164" i="9"/>
  <c r="I167" i="9"/>
  <c r="I130" i="9"/>
  <c r="G53" i="9"/>
  <c r="I50" i="9"/>
  <c r="I56" i="9"/>
  <c r="G171" i="9"/>
  <c r="I135" i="9"/>
  <c r="I137" i="9"/>
  <c r="I42" i="9"/>
  <c r="I165" i="9"/>
  <c r="I69" i="9"/>
  <c r="I55" i="9"/>
  <c r="I61" i="9"/>
  <c r="I63" i="9" s="1"/>
  <c r="G168" i="9"/>
  <c r="I47" i="9"/>
  <c r="G177" i="9" l="1"/>
  <c r="H177" i="9"/>
  <c r="I39" i="9"/>
  <c r="I139" i="9"/>
  <c r="I44" i="9"/>
  <c r="I171" i="9"/>
  <c r="I168" i="9"/>
  <c r="I70" i="9"/>
  <c r="I128" i="9"/>
  <c r="I59" i="9"/>
  <c r="I53" i="9"/>
  <c r="I20" i="9"/>
  <c r="I160" i="9"/>
  <c r="I161" i="9" s="1"/>
  <c r="I177" i="9" l="1"/>
  <c r="G181" i="9"/>
  <c r="H181" i="9"/>
  <c r="I181" i="9" l="1"/>
</calcChain>
</file>

<file path=xl/sharedStrings.xml><?xml version="1.0" encoding="utf-8"?>
<sst xmlns="http://schemas.openxmlformats.org/spreadsheetml/2006/main" count="351" uniqueCount="194">
  <si>
    <t>UNID.</t>
  </si>
  <si>
    <t>CANT.</t>
  </si>
  <si>
    <t>A</t>
  </si>
  <si>
    <t>und</t>
  </si>
  <si>
    <t>SUB-TOTAL</t>
  </si>
  <si>
    <t>C</t>
  </si>
  <si>
    <t>SERVICIOS PRELIMINARES</t>
  </si>
  <si>
    <t>m2</t>
  </si>
  <si>
    <t>D</t>
  </si>
  <si>
    <t>MOVIMIENTO DE SUELO</t>
  </si>
  <si>
    <t>D.1</t>
  </si>
  <si>
    <t>m3</t>
  </si>
  <si>
    <t>D.2</t>
  </si>
  <si>
    <t>RELLENOS</t>
  </si>
  <si>
    <t>Relleno y compactación mecánica con suelo del lugar, con control de grado de compactación</t>
  </si>
  <si>
    <t>D.3</t>
  </si>
  <si>
    <t>COLCHON DE ARENA LAVADA</t>
  </si>
  <si>
    <t>F</t>
  </si>
  <si>
    <t>G</t>
  </si>
  <si>
    <t>H</t>
  </si>
  <si>
    <t>mts.</t>
  </si>
  <si>
    <t>I</t>
  </si>
  <si>
    <t>J</t>
  </si>
  <si>
    <t>PRUEBA DE ESTANQUEIDAD EN LA RED</t>
  </si>
  <si>
    <t>K</t>
  </si>
  <si>
    <t>ml</t>
  </si>
  <si>
    <t>1.2</t>
  </si>
  <si>
    <t>1.3</t>
  </si>
  <si>
    <t>1.1</t>
  </si>
  <si>
    <t>2.1</t>
  </si>
  <si>
    <t>gl</t>
  </si>
  <si>
    <t>OBRADOR</t>
  </si>
  <si>
    <t>meses</t>
  </si>
  <si>
    <t>B</t>
  </si>
  <si>
    <t>SERVICIOS  TECNICOS</t>
  </si>
  <si>
    <t>Corte y destronque de árboles diámetro con auxilio mecánico y traslado, mas plan de reforestación indicado por resolución municipal</t>
  </si>
  <si>
    <t>Suministro de placas de señalización padronizadas diurna y nocturna</t>
  </si>
  <si>
    <t>Pasarela con planchas de madera</t>
  </si>
  <si>
    <t>Colchon de Arena lavada</t>
  </si>
  <si>
    <t>D.4</t>
  </si>
  <si>
    <t>CARGA, TRANSPORTE Y DESCARGA</t>
  </si>
  <si>
    <t>E</t>
  </si>
  <si>
    <t>ENTIBAMIENTOS</t>
  </si>
  <si>
    <t>Entibamiento de madera continuo</t>
  </si>
  <si>
    <t>Entibamiento de madera  discontinuo</t>
  </si>
  <si>
    <t>DESAGUES</t>
  </si>
  <si>
    <t>Desagüe de agua c/conjunto moto-bomba hasta 5 HP</t>
  </si>
  <si>
    <t>horas</t>
  </si>
  <si>
    <t>VEREDAS Y PAVIMENTOS</t>
  </si>
  <si>
    <t>Remoción y reposición  de pavimento asfáltico</t>
  </si>
  <si>
    <t>Remoción y reposición de empedrado</t>
  </si>
  <si>
    <t>Remoción y reposición de hormigón</t>
  </si>
  <si>
    <t>Remoción y reposición de veredas</t>
  </si>
  <si>
    <t>Remoción y reposición de cordon</t>
  </si>
  <si>
    <t>L</t>
  </si>
  <si>
    <t>CRUCES ESPECIALES</t>
  </si>
  <si>
    <t>mes</t>
  </si>
  <si>
    <t>Excavación mecánica de zanjas, profundidad de 3,5 mts hasta 4,0 mts excepto roca</t>
  </si>
  <si>
    <t>Excavación mecánica de zanjas, profundidad de 1,5 mts hasta 4,0 mts en terreno con tosca</t>
  </si>
  <si>
    <t>Relleno de zanjas con compactación manual, con suelo del lugar</t>
  </si>
  <si>
    <t>1.4</t>
  </si>
  <si>
    <t>1.5</t>
  </si>
  <si>
    <t>2.2</t>
  </si>
  <si>
    <t>2.3</t>
  </si>
  <si>
    <t>2.4</t>
  </si>
  <si>
    <t>2.5</t>
  </si>
  <si>
    <t>EQUIPO DE MANTENIMIENTO DE LA RED DE ALCANTARILLADO</t>
  </si>
  <si>
    <t>Movilidad para Personales</t>
  </si>
  <si>
    <t>Asistente Tecnico para elaboración de Certificados y Dibujo de Planos conforme a Obra</t>
  </si>
  <si>
    <t>2.6</t>
  </si>
  <si>
    <t>ITEM</t>
  </si>
  <si>
    <t>DESCRIPCION</t>
  </si>
  <si>
    <t>PRECIO UNITARIO</t>
  </si>
  <si>
    <t>PRECIO TOTAL</t>
  </si>
  <si>
    <t>M. OBRA</t>
  </si>
  <si>
    <t>MATERIAL</t>
  </si>
  <si>
    <t>G.1</t>
  </si>
  <si>
    <t>Profundidad de 0,51 mts hasta 0,55 mts</t>
  </si>
  <si>
    <t>Profundidad de 0,56 mts hasta 0,60 mts</t>
  </si>
  <si>
    <t>G.2</t>
  </si>
  <si>
    <t>Ensayo de rotura del hormigón realizado en el INTN</t>
  </si>
  <si>
    <t>PROVISION Y COLOCACION DE TUBERIAS Y ACCESORIOS PARA CONEXIONES DOMICILIARIAS</t>
  </si>
  <si>
    <t>Sellin 90º elástico PVC para red de desagüe DN 150x100</t>
  </si>
  <si>
    <t>Sellin 90º elástico PVC para red de desagüe DN 200x100</t>
  </si>
  <si>
    <t>G.3</t>
  </si>
  <si>
    <t>Fabricación y colocación de cajas de inspección pré-fabricado, tapa, cuerpo y base de hormigón,diámetro de 0,60 mts</t>
  </si>
  <si>
    <t>Profundidad de 0,80 mts</t>
  </si>
  <si>
    <t>Profundidad de 0,81 mts hasta 0,90 mts</t>
  </si>
  <si>
    <t>Profundidad de 0,90 mts  hasta 1,0 mts</t>
  </si>
  <si>
    <t>Profundidad de 1,0 mts hasta 1,10 mts</t>
  </si>
  <si>
    <t>Profundidad de 1,10 mts hasta 1,20 mts</t>
  </si>
  <si>
    <t>Capacitación de operación y mantenimiento</t>
  </si>
  <si>
    <t>Tubos de PVC con anillo DN 200 mm, JEI, norma 7362</t>
  </si>
  <si>
    <t>Te de PVC JEI, para tubo de queda, DN 150mm, norma 7362</t>
  </si>
  <si>
    <t>TE de PVC , norma 5688, para tubo de queda, DN 100 mm</t>
  </si>
  <si>
    <t>mts</t>
  </si>
  <si>
    <t>Oficina</t>
  </si>
  <si>
    <t>Provisión y colocación del cartel de obra</t>
  </si>
  <si>
    <t>3.3</t>
  </si>
  <si>
    <t>3.4</t>
  </si>
  <si>
    <t>Excavación manual o con miniexcavadora de zanjas, profundidad  hasta 1,0 mts en suelo de cualquier naturaleza, excepto roca</t>
  </si>
  <si>
    <t>Excavación manual o con miniexcavadora de zanjas, profundidad de 1,0 hasta 1,5 mts en suelo de cualquier naturaleza, excepto roca</t>
  </si>
  <si>
    <t>Excavación de mecánica de zanjas, profundidad de 2,5 mts hasta 3,5 mts en suelo de cualquier naturaleza, excepto roca</t>
  </si>
  <si>
    <t>Excavación mecánica de zanjas, profundidad de 1.5 mts hasta 2,5 mts en suelo de cualquier naturaleza, excepto roca</t>
  </si>
  <si>
    <t>CAJAS DE INSPECCIÓN PREFABRICADAS Y POZOS DE VISITAS IN SITU</t>
  </si>
  <si>
    <t>Ejecución de pozos de visitas en hormigón in situ de fck=210 kg/cm2, con marco y tapa de HºFº circular,  para uso peatonal, excepto excavación, relleno y compactación manual</t>
  </si>
  <si>
    <t>Profundidad de 1,21 mts hasta 1,5 mts</t>
  </si>
  <si>
    <t>Profundidad de 1,51 mts hasta 2,0 mts</t>
  </si>
  <si>
    <t>Profundidad de 2,01 mts hasta 2,5 mts</t>
  </si>
  <si>
    <t>Profundidad de 2,51 mts hasta 3 mts</t>
  </si>
  <si>
    <t>Profundidad de 3,01 mts hasta 3,5 mts</t>
  </si>
  <si>
    <t>Profundidad de 3,51 mts hasta 4 mts</t>
  </si>
  <si>
    <t>G.4</t>
  </si>
  <si>
    <t>Ejecución de pozos de visitas en hormigón in situ de fck=210 kg/cm2, con marco y tapa de HºFº circular,  para uso vehicular, excepto excavación, relleno y compactación manual</t>
  </si>
  <si>
    <t>A los 7 días de los registros in situ</t>
  </si>
  <si>
    <t>A los 28 días de los registros in situ</t>
  </si>
  <si>
    <t>PROVISIÓN Y COLOCACIÓN DE ACCESORIOS Y TUBERIAS PARA LA RED</t>
  </si>
  <si>
    <t xml:space="preserve">Carga, transporte  y descarga de arena lavada, </t>
  </si>
  <si>
    <t>1.6</t>
  </si>
  <si>
    <t>TOTAL GENERAL MATERIALES Y MANO DE OBRA (Gs. IVA incluido)</t>
  </si>
  <si>
    <t>Profundidad de 0,71 mts hasta 0,80 mts</t>
  </si>
  <si>
    <t xml:space="preserve">Según oferta </t>
  </si>
  <si>
    <t>Diferencia</t>
  </si>
  <si>
    <t>Observación:</t>
  </si>
  <si>
    <t>Variación por decimales ocultos</t>
  </si>
  <si>
    <t>Profundidad de 0,61 mts hasta 0,70 mts</t>
  </si>
  <si>
    <t>Profundidad de 0,91 mts hasta 1,00 mts</t>
  </si>
  <si>
    <t>Profundidad de 1,11 mts hasta 1,20 mts</t>
  </si>
  <si>
    <t>Profundidad de 1,21 mts hasta 1,30 mts</t>
  </si>
  <si>
    <t xml:space="preserve"> PLANILLA DE PRECIOS DETALLE - RED COLECTORA ( RED BASICA, RAMAL CONDOMINIAL Y CONEXIONES DOMICILIARIAS)</t>
  </si>
  <si>
    <t xml:space="preserve">Disño e impresión de triplicos </t>
  </si>
  <si>
    <t>Impresión de manuales de usuarios</t>
  </si>
  <si>
    <t>Divulgación radial sobre el proyecto, por las promotoras sociales</t>
  </si>
  <si>
    <t xml:space="preserve">Ingeniero Residente de las obras </t>
  </si>
  <si>
    <t>Evaluación y puesta en operación del equipo de mantenimiento de red colectora existente</t>
  </si>
  <si>
    <t>Desarrollo, implantación y capacitación del software de contabilidad y cargas de datos tecnicos para inventario de las conexiones domiciliarias</t>
  </si>
  <si>
    <t>Relleno y compactación mecánica con suelo de prestamo, con control de grado de compactación, incluyendo, adquisición, carga, transporte y descarga</t>
  </si>
  <si>
    <t>Relleno de zanjas y pozos con arena lavada de río, incluyendo provisión, carga, descarga, transporte y descarga</t>
  </si>
  <si>
    <t xml:space="preserve">Carga, transporte  y descarga de suelo, de escobros de veredas, pavimentos y rocas, hasta distancia de 3 km </t>
  </si>
  <si>
    <t>Obrador y deposito</t>
  </si>
  <si>
    <t>Colocación de tubos en depósitos de PVC soldable DN 100 mm, norma 5688, espesor 2,5 mm</t>
  </si>
  <si>
    <t>Provisión y colocación Te nuevos de PVC soldable p/tubo DN 100 mm, norma 5688</t>
  </si>
  <si>
    <t>Provisión y colocación de codo 90º nuevos de PVC soldable p/tubo DN 100 mm, norma 5688</t>
  </si>
  <si>
    <t>Colocación de codo 90º en depósitos de PVC soldable p/tubo DN 100 mm, norma 5688</t>
  </si>
  <si>
    <t>Colocación de Adaptador en depósitos de PVC para sellin elástico p/tubo DN 100, norma 5688</t>
  </si>
  <si>
    <t>Provisión y colocación Tapón nuevos de PVC soldable DN 100 mm, norma 5688</t>
  </si>
  <si>
    <t>Ccolocación Tapón en depósitos de PVC soldable DN 100 mm, norma 5688</t>
  </si>
  <si>
    <t>DESOBSTRUCCIÓN DE RED COLECTORA EXISTENTE Y LIMPIEZA DE POZOS DE VISITAS CONSTRUIDOS</t>
  </si>
  <si>
    <t>Limpieza de pozos de visitas taponados con material de escombros, tierras</t>
  </si>
  <si>
    <t>Limpieza de la red colectora construida con agua y recolección del agua usada</t>
  </si>
  <si>
    <t>Provisión y colocación Tubos nuevos de PVC soldable DN 100 mm, norma 5688, espesor 2,5 mm</t>
  </si>
  <si>
    <t>Provisión y colocación de Tubos nuevos de PVC con anillo DN 150 mm, JEI, norma 7362</t>
  </si>
  <si>
    <t>Provisión y colocación deTubos nuevos de PVC con anillo DN 250 mm, JEI, norma 7362</t>
  </si>
  <si>
    <t>G.5</t>
  </si>
  <si>
    <t>G.6</t>
  </si>
  <si>
    <t>Colocación de cajas de inspección pré-fabricado, interno a los lotes, tapa, cuerpo y base de hormigón,diámetro de 0,40 mts, incluyendo excavación, relleno y compactación manual</t>
  </si>
  <si>
    <t>Limpieza de la media caña de la base de hormigón prefabricado, con hidrolavadora y reparación de la media caña con arena-cemento (1:1)</t>
  </si>
  <si>
    <t>Fabricación de piezas de cajas de inspección pré-fabricado, para completar las cantidades existentes existentes en depósitos,  de tapa, cuerpo y base de hormigón,diámetro de 0,40 mts</t>
  </si>
  <si>
    <t>Colocación de Tubos existentes en depósitos de PVC con anillo DN 150 mm, JEI, norma 7362</t>
  </si>
  <si>
    <t>Colocación deTubos existentes en depósitos de PVC con anillo utiliando DN 300 en reemplazo de 250 mm, JEI, norma 7362</t>
  </si>
  <si>
    <t>Colocación Te existentes en depósitos de PVC soldable p/tubo DN 100 mm, norma 5688</t>
  </si>
  <si>
    <t>Colocación Tubos existentes en depósitos de PVC soldable DN 100 mm, norma 5688, espesor 2,5 mm</t>
  </si>
  <si>
    <t>Sellin 90º elástico PVC para red de desagüe DN 250x100</t>
  </si>
  <si>
    <t>Tubos de PVC, soldable y JEI-red construida y nueva</t>
  </si>
  <si>
    <t>Unión de correr con anillo PVC, nuevos DN 100 mm, norma 5688</t>
  </si>
  <si>
    <t>Cruce de Ruta (con tuneleadora ) , diámetro PVC de 100 mm</t>
  </si>
  <si>
    <t>Fabricación y colocación de tapa prefabricada para cajas de inspección pré-fabricado, diámetro de 0,60 mts</t>
  </si>
  <si>
    <t>EXCAVACION DE ZANJA PARA RED BASICA, RAMAL CONDOMINIAL Y CONEXIONES DOMICILIARIAS</t>
  </si>
  <si>
    <t>Profundidad de 0,41 mts hasta 0,45 mts-existente en deposito</t>
  </si>
  <si>
    <t>Profundidad de 0,46 mts  hasta 0,50 mts-existente en deposito</t>
  </si>
  <si>
    <t>Tubo de hormigón prefabricado, diámetro de 0,40 mts, para las siguientes profundidades</t>
  </si>
  <si>
    <t>Profundidad de 1,31 mts hasta 1,40 mts</t>
  </si>
  <si>
    <t>Profundidad de 1,41 mts hasta 1,50 mts</t>
  </si>
  <si>
    <t>Profundidad de 1,51 mts hasta 1,60 mts</t>
  </si>
  <si>
    <t>2.7</t>
  </si>
  <si>
    <t>2.8</t>
  </si>
  <si>
    <t>2.9</t>
  </si>
  <si>
    <t>2.10</t>
  </si>
  <si>
    <t>Tapa de hormigón prefabricado, ciega, para diámetro de 0,40 mts</t>
  </si>
  <si>
    <t>Mantenimiento antes de la puesta en funcionamiento del equipo de mantenimiento de red colectora (cambio de aceite de motor, cambio de aceite hidráulico, cambio de filtro de combustible, aire, e hidráulico, juegos de correas, cuatro cubiertas, limpieza del radiador y colocar liquido refrigerante, cambio de bateria y limpieza del tanque de agua)</t>
  </si>
  <si>
    <t>Relevamiento y replanteo de red colectora, con auxilio de equipo topográfico del tipo estación total o RTK, acompañado de promotora social, incluyendo elaboración de planos. Por cada manzana</t>
  </si>
  <si>
    <t>Relevamiento y replanteo de red colectora interno a las manzanas, con auxilio de equipo topográfico del tipo estación total o RTK, acompñado de promotora social, incluyendo elaboración de planos. Por cada manzana.</t>
  </si>
  <si>
    <t>Acompañamiento de las promotoras sociales, durante la construcción de la red colectora con trazado por vereda o por la calle. Por cada manzana.</t>
  </si>
  <si>
    <t>Acompañamiento de las promotoras sociales, durante la construcción de la red colectora con trazado dentro de las manzanas. Por cada manzana.</t>
  </si>
  <si>
    <t>Revisión del diseño hidráulico de la red colectora por la vereda y por dentro de las manzanas, incluyendo planos y planillas de cálculo. Por cada manzana.</t>
  </si>
  <si>
    <t>Control topográfico de la ejecución de las redes colectoras, con auxilio de equipo topografico del tipo "estación total", incluyendo elaboración de planos como construidos. Por cada manzana.</t>
  </si>
  <si>
    <t>Desobstrucción de puntos de la red colectora con el equipo de mantenimiento existente. Por cada intervencion.</t>
  </si>
  <si>
    <t>Trabajos de divulgación con promotoras sociales. Entrega de tripticos y manuales de usuarios y firma de acta de adhesion al proyecto. Visita por cada casa o lote urbano.</t>
  </si>
  <si>
    <t>Relevamiento y replanteo de trazado de conexiones intraprediales, con auxilio de equipo topográfico del tipo estación total o RTK, acompñado de promotora social, incluyendo los planos. Por cada casa o lote urbano</t>
  </si>
  <si>
    <t>Acompañamiento de las promotoras sociales, durante la construcción de las conexiones intraprediales. Por cada casa o lote urbano.</t>
  </si>
  <si>
    <t>Diseño de las pendientes de las conexiones intraprediales, inclueyendo planos y planillas de calculo. Por cada casa o lote urbano.</t>
  </si>
  <si>
    <t xml:space="preserve">PARA LA CIUDAD DE CAAZAPA </t>
  </si>
  <si>
    <t xml:space="preserve">CONSTRUCCION DE LA  RED COLECTORA, CONEXIONES INTRADOMICILIARIAS  </t>
  </si>
  <si>
    <t xml:space="preserve"> Y  LA  PLANTA DE TRATAMIENTO DEL DESAGUE CLOACAL,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</si>
</sst>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color indexed="7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4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72"/>
      <name val="Calibri"/>
      <family val="2"/>
      <scheme val="minor"/>
    </font>
    <font>
      <b/>
      <sz val="10"/>
      <name val="Calibri"/>
      <family val="2"/>
    </font>
    <font>
      <sz val="10"/>
      <color rgb="FFFF0000"/>
      <name val="Calibri"/>
      <family val="2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2" fontId="9" fillId="0" borderId="0"/>
    <xf numFmtId="165" fontId="9" fillId="0" borderId="0" applyFont="0" applyFill="0" applyBorder="0" applyAlignment="0" applyProtection="0"/>
    <xf numFmtId="11" fontId="9" fillId="0" borderId="0" applyFont="0" applyFill="0" applyBorder="0" applyAlignment="0" applyProtection="0"/>
    <xf numFmtId="2" fontId="9" fillId="0" borderId="0">
      <protection locked="0"/>
    </xf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3" fontId="3" fillId="0" borderId="0" xfId="1" applyNumberFormat="1" applyFont="1" applyBorder="1" applyAlignment="1" applyProtection="1">
      <alignment horizontal="right" vertical="center"/>
      <protection locked="0"/>
    </xf>
    <xf numFmtId="3" fontId="3" fillId="0" borderId="0" xfId="1" applyNumberFormat="1" applyFont="1" applyAlignment="1" applyProtection="1">
      <alignment horizontal="right" vertical="center"/>
      <protection locked="0"/>
    </xf>
    <xf numFmtId="3" fontId="6" fillId="0" borderId="0" xfId="1" applyNumberFormat="1" applyFont="1" applyBorder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0" fillId="3" borderId="0" xfId="0" applyNumberFormat="1" applyFill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3" fontId="3" fillId="0" borderId="0" xfId="1" applyNumberFormat="1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" fontId="3" fillId="3" borderId="0" xfId="1" applyNumberFormat="1" applyFont="1" applyFill="1" applyBorder="1" applyAlignment="1" applyProtection="1">
      <alignment horizontal="center" vertical="center"/>
      <protection locked="0"/>
    </xf>
    <xf numFmtId="4" fontId="0" fillId="3" borderId="0" xfId="0" applyNumberFormat="1" applyFill="1" applyAlignment="1" applyProtection="1">
      <alignment horizontal="center" vertical="center"/>
      <protection locked="0"/>
    </xf>
    <xf numFmtId="4" fontId="6" fillId="3" borderId="0" xfId="1" applyNumberFormat="1" applyFont="1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Alignment="1" applyProtection="1">
      <alignment horizontal="center" vertical="center"/>
      <protection locked="0"/>
    </xf>
    <xf numFmtId="3" fontId="3" fillId="3" borderId="0" xfId="1" applyNumberFormat="1" applyFont="1" applyFill="1" applyBorder="1" applyAlignment="1" applyProtection="1">
      <alignment horizontal="right" vertical="center"/>
      <protection locked="0"/>
    </xf>
    <xf numFmtId="3" fontId="3" fillId="3" borderId="0" xfId="1" applyNumberFormat="1" applyFont="1" applyFill="1" applyAlignment="1" applyProtection="1">
      <alignment horizontal="right" vertical="center"/>
      <protection locked="0"/>
    </xf>
    <xf numFmtId="3" fontId="0" fillId="3" borderId="0" xfId="0" applyNumberFormat="1" applyFill="1" applyAlignment="1" applyProtection="1">
      <alignment horizontal="right" vertical="center"/>
      <protection locked="0"/>
    </xf>
    <xf numFmtId="3" fontId="6" fillId="3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10" fillId="0" borderId="0" xfId="0" applyFont="1"/>
    <xf numFmtId="0" fontId="5" fillId="0" borderId="0" xfId="0" applyFont="1"/>
    <xf numFmtId="3" fontId="11" fillId="0" borderId="4" xfId="0" applyNumberFormat="1" applyFont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horizontal="left" vertical="center"/>
      <protection locked="0"/>
    </xf>
    <xf numFmtId="3" fontId="12" fillId="0" borderId="5" xfId="0" applyNumberFormat="1" applyFont="1" applyBorder="1" applyAlignment="1" applyProtection="1">
      <alignment horizontal="center" vertical="center"/>
      <protection locked="0"/>
    </xf>
    <xf numFmtId="4" fontId="12" fillId="0" borderId="5" xfId="1" applyNumberFormat="1" applyFont="1" applyBorder="1" applyAlignment="1" applyProtection="1">
      <alignment horizontal="center" vertical="center"/>
      <protection locked="0"/>
    </xf>
    <xf numFmtId="3" fontId="12" fillId="0" borderId="4" xfId="0" applyNumberFormat="1" applyFont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left" vertical="center"/>
      <protection locked="0"/>
    </xf>
    <xf numFmtId="3" fontId="12" fillId="0" borderId="5" xfId="0" applyNumberFormat="1" applyFont="1" applyBorder="1" applyAlignment="1" applyProtection="1">
      <alignment horizontal="left" vertical="center" wrapText="1"/>
      <protection locked="0"/>
    </xf>
    <xf numFmtId="4" fontId="12" fillId="0" borderId="5" xfId="1" applyNumberFormat="1" applyFont="1" applyFill="1" applyBorder="1" applyAlignment="1" applyProtection="1">
      <alignment horizontal="center"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/>
      <protection locked="0"/>
    </xf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4" fontId="11" fillId="2" borderId="5" xfId="1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justify" vertical="center"/>
      <protection locked="0"/>
    </xf>
    <xf numFmtId="3" fontId="12" fillId="2" borderId="5" xfId="0" applyNumberFormat="1" applyFont="1" applyFill="1" applyBorder="1" applyAlignment="1" applyProtection="1">
      <alignment horizontal="center" vertical="center"/>
      <protection locked="0"/>
    </xf>
    <xf numFmtId="4" fontId="12" fillId="2" borderId="5" xfId="1" applyNumberFormat="1" applyFont="1" applyFill="1" applyBorder="1" applyAlignment="1" applyProtection="1">
      <alignment horizontal="center" vertical="center"/>
      <protection locked="0"/>
    </xf>
    <xf numFmtId="4" fontId="12" fillId="3" borderId="5" xfId="1" applyNumberFormat="1" applyFont="1" applyFill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vertical="center"/>
      <protection locked="0"/>
    </xf>
    <xf numFmtId="3" fontId="12" fillId="0" borderId="5" xfId="0" applyNumberFormat="1" applyFont="1" applyBorder="1" applyAlignment="1" applyProtection="1">
      <alignment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3" fontId="12" fillId="3" borderId="5" xfId="0" applyNumberFormat="1" applyFont="1" applyFill="1" applyBorder="1" applyAlignment="1" applyProtection="1">
      <alignment horizontal="center" vertical="center"/>
      <protection locked="0"/>
    </xf>
    <xf numFmtId="3" fontId="11" fillId="0" borderId="8" xfId="1" applyNumberFormat="1" applyFont="1" applyFill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vertical="center" wrapText="1"/>
    </xf>
    <xf numFmtId="3" fontId="11" fillId="0" borderId="5" xfId="0" applyNumberFormat="1" applyFont="1" applyBorder="1" applyAlignment="1" applyProtection="1">
      <alignment vertical="top" wrapText="1"/>
      <protection locked="0"/>
    </xf>
    <xf numFmtId="0" fontId="16" fillId="0" borderId="5" xfId="0" applyFont="1" applyBorder="1" applyAlignment="1">
      <alignment vertical="center" wrapText="1"/>
    </xf>
    <xf numFmtId="4" fontId="12" fillId="0" borderId="5" xfId="8" applyNumberFormat="1" applyFont="1" applyBorder="1" applyAlignment="1" applyProtection="1">
      <alignment horizontal="center" vertical="center"/>
      <protection locked="0"/>
    </xf>
    <xf numFmtId="3" fontId="12" fillId="0" borderId="5" xfId="8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3" fontId="12" fillId="0" borderId="5" xfId="8" applyNumberFormat="1" applyFont="1" applyBorder="1" applyAlignment="1" applyProtection="1">
      <alignment horizontal="center" vertical="center"/>
      <protection locked="0"/>
    </xf>
    <xf numFmtId="3" fontId="11" fillId="3" borderId="4" xfId="0" applyNumberFormat="1" applyFont="1" applyFill="1" applyBorder="1" applyAlignment="1" applyProtection="1">
      <alignment horizontal="center" vertical="center"/>
      <protection locked="0"/>
    </xf>
    <xf numFmtId="4" fontId="12" fillId="0" borderId="5" xfId="8" applyNumberFormat="1" applyFont="1" applyBorder="1" applyAlignment="1">
      <alignment horizontal="center" vertical="center"/>
    </xf>
    <xf numFmtId="3" fontId="12" fillId="0" borderId="0" xfId="1" applyNumberFormat="1" applyFont="1" applyAlignment="1" applyProtection="1">
      <alignment horizontal="right" vertical="center"/>
      <protection locked="0"/>
    </xf>
    <xf numFmtId="0" fontId="17" fillId="0" borderId="4" xfId="0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/>
    </xf>
    <xf numFmtId="0" fontId="11" fillId="0" borderId="4" xfId="8" applyFont="1" applyBorder="1" applyAlignment="1">
      <alignment horizontal="center" vertical="center"/>
    </xf>
    <xf numFmtId="0" fontId="12" fillId="5" borderId="4" xfId="8" applyFont="1" applyFill="1" applyBorder="1" applyAlignment="1">
      <alignment horizontal="center" vertical="center"/>
    </xf>
    <xf numFmtId="2" fontId="11" fillId="4" borderId="5" xfId="4" applyFont="1" applyFill="1" applyBorder="1" applyAlignment="1">
      <alignment horizontal="center" vertical="center"/>
    </xf>
    <xf numFmtId="3" fontId="12" fillId="0" borderId="0" xfId="0" applyNumberFormat="1" applyFont="1" applyAlignment="1" applyProtection="1">
      <alignment vertical="center"/>
      <protection locked="0"/>
    </xf>
    <xf numFmtId="4" fontId="12" fillId="3" borderId="0" xfId="1" applyNumberFormat="1" applyFont="1" applyFill="1" applyAlignment="1" applyProtection="1">
      <alignment horizontal="center" vertical="center"/>
      <protection locked="0"/>
    </xf>
    <xf numFmtId="3" fontId="12" fillId="3" borderId="0" xfId="1" applyNumberFormat="1" applyFont="1" applyFill="1" applyAlignment="1" applyProtection="1">
      <alignment horizontal="right" vertical="center"/>
      <protection locked="0"/>
    </xf>
    <xf numFmtId="3" fontId="11" fillId="0" borderId="0" xfId="1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12" fillId="3" borderId="0" xfId="1" applyNumberFormat="1" applyFont="1" applyFill="1" applyBorder="1" applyAlignment="1" applyProtection="1">
      <alignment horizontal="center" vertical="center"/>
      <protection locked="0"/>
    </xf>
    <xf numFmtId="3" fontId="12" fillId="3" borderId="0" xfId="1" applyNumberFormat="1" applyFont="1" applyFill="1" applyBorder="1" applyAlignment="1" applyProtection="1">
      <alignment horizontal="right" vertical="center"/>
      <protection locked="0"/>
    </xf>
    <xf numFmtId="3" fontId="12" fillId="0" borderId="0" xfId="1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>
      <alignment vertical="center"/>
    </xf>
    <xf numFmtId="0" fontId="12" fillId="0" borderId="5" xfId="8" applyFont="1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" fontId="14" fillId="0" borderId="5" xfId="3" applyNumberFormat="1" applyFont="1" applyFill="1" applyBorder="1" applyAlignment="1">
      <alignment horizontal="center" vertical="center"/>
    </xf>
    <xf numFmtId="4" fontId="12" fillId="0" borderId="5" xfId="0" applyNumberFormat="1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horizontal="center" vertical="center"/>
    </xf>
    <xf numFmtId="3" fontId="19" fillId="0" borderId="0" xfId="1" applyNumberFormat="1" applyFont="1" applyBorder="1" applyAlignment="1" applyProtection="1">
      <alignment horizontal="right" vertical="center"/>
      <protection locked="0"/>
    </xf>
    <xf numFmtId="167" fontId="12" fillId="0" borderId="5" xfId="1" applyNumberFormat="1" applyFont="1" applyBorder="1" applyAlignment="1" applyProtection="1">
      <alignment horizontal="right" vertical="center"/>
      <protection locked="0"/>
    </xf>
    <xf numFmtId="167" fontId="12" fillId="0" borderId="6" xfId="1" applyNumberFormat="1" applyFont="1" applyBorder="1" applyAlignment="1" applyProtection="1">
      <alignment horizontal="right" vertical="center"/>
      <protection locked="0"/>
    </xf>
    <xf numFmtId="167" fontId="12" fillId="0" borderId="5" xfId="1" applyNumberFormat="1" applyFont="1" applyFill="1" applyBorder="1" applyAlignment="1" applyProtection="1">
      <alignment horizontal="right" vertical="center"/>
      <protection locked="0"/>
    </xf>
    <xf numFmtId="167" fontId="11" fillId="2" borderId="5" xfId="1" applyNumberFormat="1" applyFont="1" applyFill="1" applyBorder="1" applyAlignment="1" applyProtection="1">
      <alignment horizontal="right" vertical="center"/>
      <protection locked="0"/>
    </xf>
    <xf numFmtId="167" fontId="11" fillId="2" borderId="6" xfId="1" applyNumberFormat="1" applyFont="1" applyFill="1" applyBorder="1" applyAlignment="1" applyProtection="1">
      <alignment horizontal="right" vertical="center"/>
      <protection locked="0"/>
    </xf>
    <xf numFmtId="167" fontId="12" fillId="2" borderId="5" xfId="1" applyNumberFormat="1" applyFont="1" applyFill="1" applyBorder="1" applyAlignment="1" applyProtection="1">
      <alignment horizontal="right" vertical="center"/>
      <protection locked="0"/>
    </xf>
    <xf numFmtId="167" fontId="14" fillId="0" borderId="6" xfId="1" applyNumberFormat="1" applyFont="1" applyBorder="1" applyAlignment="1">
      <alignment vertical="center"/>
    </xf>
    <xf numFmtId="167" fontId="12" fillId="3" borderId="5" xfId="1" applyNumberFormat="1" applyFont="1" applyFill="1" applyBorder="1" applyAlignment="1" applyProtection="1">
      <alignment horizontal="right" vertical="center"/>
      <protection locked="0"/>
    </xf>
    <xf numFmtId="167" fontId="12" fillId="0" borderId="6" xfId="1" applyNumberFormat="1" applyFont="1" applyFill="1" applyBorder="1" applyAlignment="1" applyProtection="1">
      <alignment horizontal="right" vertical="center"/>
      <protection locked="0"/>
    </xf>
    <xf numFmtId="167" fontId="12" fillId="0" borderId="5" xfId="1" applyNumberFormat="1" applyFont="1" applyBorder="1" applyAlignment="1">
      <alignment horizontal="center" vertical="center"/>
    </xf>
    <xf numFmtId="167" fontId="16" fillId="0" borderId="5" xfId="1" applyNumberFormat="1" applyFont="1" applyBorder="1" applyAlignment="1">
      <alignment horizontal="center" vertical="center" wrapText="1"/>
    </xf>
    <xf numFmtId="167" fontId="16" fillId="0" borderId="5" xfId="1" applyNumberFormat="1" applyFont="1" applyFill="1" applyBorder="1" applyAlignment="1">
      <alignment vertical="center"/>
    </xf>
    <xf numFmtId="167" fontId="14" fillId="0" borderId="6" xfId="1" applyNumberFormat="1" applyFont="1" applyFill="1" applyBorder="1" applyAlignment="1">
      <alignment vertical="center"/>
    </xf>
    <xf numFmtId="167" fontId="14" fillId="0" borderId="5" xfId="1" applyNumberFormat="1" applyFont="1" applyBorder="1" applyAlignment="1">
      <alignment vertical="center"/>
    </xf>
    <xf numFmtId="167" fontId="12" fillId="0" borderId="5" xfId="1" applyNumberFormat="1" applyFont="1" applyFill="1" applyBorder="1" applyAlignment="1">
      <alignment horizontal="left" vertical="center"/>
    </xf>
    <xf numFmtId="3" fontId="12" fillId="0" borderId="5" xfId="0" applyNumberFormat="1" applyFont="1" applyBorder="1" applyAlignment="1" applyProtection="1">
      <alignment vertical="top" wrapText="1"/>
      <protection locked="0"/>
    </xf>
    <xf numFmtId="167" fontId="20" fillId="0" borderId="5" xfId="1" applyNumberFormat="1" applyFont="1" applyBorder="1" applyAlignment="1" applyProtection="1">
      <alignment horizontal="right" vertical="center"/>
      <protection locked="0"/>
    </xf>
    <xf numFmtId="167" fontId="12" fillId="0" borderId="9" xfId="1" applyNumberFormat="1" applyFont="1" applyBorder="1" applyAlignment="1" applyProtection="1">
      <alignment horizontal="right" vertical="center"/>
      <protection locked="0"/>
    </xf>
    <xf numFmtId="3" fontId="12" fillId="0" borderId="5" xfId="0" applyNumberFormat="1" applyFont="1" applyBorder="1" applyAlignment="1" applyProtection="1">
      <alignment horizontal="left" vertical="top" wrapText="1"/>
      <protection locked="0"/>
    </xf>
    <xf numFmtId="0" fontId="12" fillId="0" borderId="5" xfId="8" applyFont="1" applyBorder="1" applyAlignment="1">
      <alignment horizontal="left" vertical="top" wrapText="1"/>
    </xf>
    <xf numFmtId="167" fontId="11" fillId="0" borderId="5" xfId="1" applyNumberFormat="1" applyFont="1" applyFill="1" applyBorder="1" applyAlignment="1" applyProtection="1">
      <alignment horizontal="right" vertical="center"/>
      <protection locked="0"/>
    </xf>
    <xf numFmtId="167" fontId="11" fillId="0" borderId="9" xfId="1" applyNumberFormat="1" applyFont="1" applyFill="1" applyBorder="1" applyAlignment="1" applyProtection="1">
      <alignment horizontal="right" vertical="center"/>
      <protection locked="0"/>
    </xf>
    <xf numFmtId="3" fontId="11" fillId="0" borderId="5" xfId="0" applyNumberFormat="1" applyFont="1" applyBorder="1" applyAlignment="1" applyProtection="1">
      <alignment horizontal="left" vertical="top" wrapText="1"/>
      <protection locked="0"/>
    </xf>
    <xf numFmtId="167" fontId="14" fillId="0" borderId="5" xfId="1" applyNumberFormat="1" applyFont="1" applyFill="1" applyBorder="1"/>
    <xf numFmtId="164" fontId="0" fillId="0" borderId="5" xfId="3" applyFont="1" applyBorder="1"/>
    <xf numFmtId="3" fontId="12" fillId="0" borderId="5" xfId="0" applyNumberFormat="1" applyFont="1" applyFill="1" applyBorder="1" applyAlignment="1" applyProtection="1">
      <alignment horizontal="left" vertical="top" wrapText="1"/>
      <protection locked="0"/>
    </xf>
    <xf numFmtId="3" fontId="12" fillId="0" borderId="5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Fill="1" applyBorder="1" applyAlignment="1" applyProtection="1">
      <alignment horizontal="left" vertical="center"/>
      <protection locked="0"/>
    </xf>
    <xf numFmtId="3" fontId="12" fillId="0" borderId="5" xfId="0" applyNumberFormat="1" applyFont="1" applyFill="1" applyBorder="1" applyAlignment="1" applyProtection="1">
      <alignment horizontal="justify" vertical="center"/>
      <protection locked="0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3" fillId="0" borderId="0" xfId="1" applyNumberFormat="1" applyFont="1" applyBorder="1" applyAlignment="1" applyProtection="1">
      <alignment horizontal="left" vertical="center"/>
      <protection locked="0"/>
    </xf>
    <xf numFmtId="3" fontId="11" fillId="0" borderId="8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2" fontId="11" fillId="4" borderId="1" xfId="4" applyFont="1" applyFill="1" applyBorder="1" applyAlignment="1">
      <alignment horizontal="center" vertical="center"/>
    </xf>
    <xf numFmtId="2" fontId="11" fillId="4" borderId="4" xfId="4" applyFont="1" applyFill="1" applyBorder="1" applyAlignment="1">
      <alignment horizontal="center" vertical="center"/>
    </xf>
    <xf numFmtId="2" fontId="11" fillId="4" borderId="2" xfId="4" applyFont="1" applyFill="1" applyBorder="1" applyAlignment="1">
      <alignment horizontal="center" vertical="center"/>
    </xf>
    <xf numFmtId="2" fontId="11" fillId="4" borderId="5" xfId="4" applyFont="1" applyFill="1" applyBorder="1" applyAlignment="1">
      <alignment horizontal="center" vertical="center"/>
    </xf>
    <xf numFmtId="4" fontId="11" fillId="4" borderId="2" xfId="4" applyNumberFormat="1" applyFont="1" applyFill="1" applyBorder="1" applyAlignment="1">
      <alignment horizontal="center" vertical="center"/>
    </xf>
    <xf numFmtId="4" fontId="11" fillId="4" borderId="5" xfId="4" applyNumberFormat="1" applyFont="1" applyFill="1" applyBorder="1" applyAlignment="1">
      <alignment horizontal="center" vertical="center"/>
    </xf>
    <xf numFmtId="2" fontId="11" fillId="4" borderId="3" xfId="4" applyFont="1" applyFill="1" applyBorder="1" applyAlignment="1">
      <alignment horizontal="center" vertical="center"/>
    </xf>
    <xf numFmtId="2" fontId="11" fillId="4" borderId="6" xfId="4" applyFont="1" applyFill="1" applyBorder="1" applyAlignment="1">
      <alignment horizontal="center" vertical="center"/>
    </xf>
  </cellXfs>
  <cellStyles count="12">
    <cellStyle name="Millares" xfId="1" builtinId="3"/>
    <cellStyle name="Millares [0]" xfId="3" builtinId="6"/>
    <cellStyle name="Millares [0] 2" xfId="11"/>
    <cellStyle name="Millares 2" xfId="2"/>
    <cellStyle name="Millares 2 2" xfId="5"/>
    <cellStyle name="Millares 3" xfId="7"/>
    <cellStyle name="Millares 4" xfId="10"/>
    <cellStyle name="Normal" xfId="0" builtinId="0"/>
    <cellStyle name="Normal 2" xfId="4"/>
    <cellStyle name="Normal 3" xfId="9"/>
    <cellStyle name="Normal_Red 51" xfId="8"/>
    <cellStyle name="Porcentaj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1</xdr:row>
      <xdr:rowOff>31750</xdr:rowOff>
    </xdr:from>
    <xdr:to>
      <xdr:col>1</xdr:col>
      <xdr:colOff>1339427</xdr:colOff>
      <xdr:row>4</xdr:row>
      <xdr:rowOff>158115</xdr:rowOff>
    </xdr:to>
    <xdr:pic>
      <xdr:nvPicPr>
        <xdr:cNvPr id="9" name="8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190500"/>
          <a:ext cx="969010" cy="602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68791</xdr:colOff>
      <xdr:row>1</xdr:row>
      <xdr:rowOff>0</xdr:rowOff>
    </xdr:from>
    <xdr:to>
      <xdr:col>7</xdr:col>
      <xdr:colOff>1017481</xdr:colOff>
      <xdr:row>4</xdr:row>
      <xdr:rowOff>125095</xdr:rowOff>
    </xdr:to>
    <xdr:pic>
      <xdr:nvPicPr>
        <xdr:cNvPr id="10" name="9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458" y="158750"/>
          <a:ext cx="948690" cy="601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16298</xdr:rowOff>
    </xdr:from>
    <xdr:to>
      <xdr:col>4</xdr:col>
      <xdr:colOff>254000</xdr:colOff>
      <xdr:row>5</xdr:row>
      <xdr:rowOff>16298</xdr:rowOff>
    </xdr:to>
    <xdr:pic>
      <xdr:nvPicPr>
        <xdr:cNvPr id="11" name="10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910417" y="333798"/>
          <a:ext cx="4349750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42333</xdr:colOff>
      <xdr:row>2</xdr:row>
      <xdr:rowOff>42333</xdr:rowOff>
    </xdr:from>
    <xdr:to>
      <xdr:col>6</xdr:col>
      <xdr:colOff>317500</xdr:colOff>
      <xdr:row>4</xdr:row>
      <xdr:rowOff>112183</xdr:rowOff>
    </xdr:to>
    <xdr:pic>
      <xdr:nvPicPr>
        <xdr:cNvPr id="1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359833"/>
          <a:ext cx="1566333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Documentos/Proyecto%20Caazapa/Proyecto%20revisado/calculo%20caazapa%20completo-1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A1"/>
      <sheetName val="RESULTADO CESG"/>
      <sheetName val="VERIFICACIÓN"/>
      <sheetName val="CÓMPUTOS"/>
      <sheetName val="CÓMP. REG."/>
    </sheetNames>
    <sheetDataSet>
      <sheetData sheetId="0"/>
      <sheetData sheetId="1"/>
      <sheetData sheetId="2"/>
      <sheetData sheetId="3">
        <row r="2490">
          <cell r="CN2490">
            <v>8414.8618030000016</v>
          </cell>
          <cell r="CO2490">
            <v>4319.1483539999963</v>
          </cell>
          <cell r="CP2490">
            <v>1170.2115739999977</v>
          </cell>
          <cell r="DD2490">
            <v>17565.962856499984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showZeros="0" tabSelected="1" view="pageBreakPreview" zoomScale="80" zoomScaleNormal="100" zoomScaleSheetLayoutView="80" workbookViewId="0">
      <selection activeCell="F170" sqref="F170"/>
    </sheetView>
  </sheetViews>
  <sheetFormatPr baseColWidth="10" defaultRowHeight="15" x14ac:dyDescent="0.25"/>
  <cols>
    <col min="1" max="1" width="7.7109375" style="5" customWidth="1"/>
    <col min="2" max="2" width="69.140625" style="5" customWidth="1"/>
    <col min="3" max="3" width="14.7109375" style="5" customWidth="1"/>
    <col min="4" max="4" width="13.28515625" style="12" customWidth="1"/>
    <col min="5" max="5" width="20" style="17" customWidth="1"/>
    <col min="6" max="6" width="19.28515625" style="17" customWidth="1"/>
    <col min="7" max="7" width="18.7109375" style="17" customWidth="1"/>
    <col min="8" max="8" width="18.42578125" style="4" customWidth="1"/>
    <col min="9" max="9" width="19.140625" style="4" customWidth="1"/>
    <col min="15" max="203" width="11.42578125" style="5"/>
    <col min="204" max="204" width="6.5703125" style="5" customWidth="1"/>
    <col min="205" max="205" width="50.42578125" style="5" customWidth="1"/>
    <col min="206" max="206" width="14" style="5" customWidth="1"/>
    <col min="207" max="207" width="12.85546875" style="5" bestFit="1" customWidth="1"/>
    <col min="208" max="208" width="12.85546875" style="5" customWidth="1"/>
    <col min="209" max="218" width="0" style="5" hidden="1" customWidth="1"/>
    <col min="219" max="219" width="14.7109375" style="5" customWidth="1"/>
    <col min="220" max="225" width="0" style="5" hidden="1" customWidth="1"/>
    <col min="226" max="459" width="11.42578125" style="5"/>
    <col min="460" max="460" width="6.5703125" style="5" customWidth="1"/>
    <col min="461" max="461" width="50.42578125" style="5" customWidth="1"/>
    <col min="462" max="462" width="14" style="5" customWidth="1"/>
    <col min="463" max="463" width="12.85546875" style="5" bestFit="1" customWidth="1"/>
    <col min="464" max="464" width="12.85546875" style="5" customWidth="1"/>
    <col min="465" max="474" width="0" style="5" hidden="1" customWidth="1"/>
    <col min="475" max="475" width="14.7109375" style="5" customWidth="1"/>
    <col min="476" max="481" width="0" style="5" hidden="1" customWidth="1"/>
    <col min="482" max="715" width="11.42578125" style="5"/>
    <col min="716" max="716" width="6.5703125" style="5" customWidth="1"/>
    <col min="717" max="717" width="50.42578125" style="5" customWidth="1"/>
    <col min="718" max="718" width="14" style="5" customWidth="1"/>
    <col min="719" max="719" width="12.85546875" style="5" bestFit="1" customWidth="1"/>
    <col min="720" max="720" width="12.85546875" style="5" customWidth="1"/>
    <col min="721" max="730" width="0" style="5" hidden="1" customWidth="1"/>
    <col min="731" max="731" width="14.7109375" style="5" customWidth="1"/>
    <col min="732" max="737" width="0" style="5" hidden="1" customWidth="1"/>
    <col min="738" max="971" width="11.42578125" style="5"/>
    <col min="972" max="972" width="6.5703125" style="5" customWidth="1"/>
    <col min="973" max="973" width="50.42578125" style="5" customWidth="1"/>
    <col min="974" max="974" width="14" style="5" customWidth="1"/>
    <col min="975" max="975" width="12.85546875" style="5" bestFit="1" customWidth="1"/>
    <col min="976" max="976" width="12.85546875" style="5" customWidth="1"/>
    <col min="977" max="986" width="0" style="5" hidden="1" customWidth="1"/>
    <col min="987" max="987" width="14.7109375" style="5" customWidth="1"/>
    <col min="988" max="993" width="0" style="5" hidden="1" customWidth="1"/>
    <col min="994" max="1227" width="11.42578125" style="5"/>
    <col min="1228" max="1228" width="6.5703125" style="5" customWidth="1"/>
    <col min="1229" max="1229" width="50.42578125" style="5" customWidth="1"/>
    <col min="1230" max="1230" width="14" style="5" customWidth="1"/>
    <col min="1231" max="1231" width="12.85546875" style="5" bestFit="1" customWidth="1"/>
    <col min="1232" max="1232" width="12.85546875" style="5" customWidth="1"/>
    <col min="1233" max="1242" width="0" style="5" hidden="1" customWidth="1"/>
    <col min="1243" max="1243" width="14.7109375" style="5" customWidth="1"/>
    <col min="1244" max="1249" width="0" style="5" hidden="1" customWidth="1"/>
    <col min="1250" max="1483" width="11.42578125" style="5"/>
    <col min="1484" max="1484" width="6.5703125" style="5" customWidth="1"/>
    <col min="1485" max="1485" width="50.42578125" style="5" customWidth="1"/>
    <col min="1486" max="1486" width="14" style="5" customWidth="1"/>
    <col min="1487" max="1487" width="12.85546875" style="5" bestFit="1" customWidth="1"/>
    <col min="1488" max="1488" width="12.85546875" style="5" customWidth="1"/>
    <col min="1489" max="1498" width="0" style="5" hidden="1" customWidth="1"/>
    <col min="1499" max="1499" width="14.7109375" style="5" customWidth="1"/>
    <col min="1500" max="1505" width="0" style="5" hidden="1" customWidth="1"/>
    <col min="1506" max="1739" width="11.42578125" style="5"/>
    <col min="1740" max="1740" width="6.5703125" style="5" customWidth="1"/>
    <col min="1741" max="1741" width="50.42578125" style="5" customWidth="1"/>
    <col min="1742" max="1742" width="14" style="5" customWidth="1"/>
    <col min="1743" max="1743" width="12.85546875" style="5" bestFit="1" customWidth="1"/>
    <col min="1744" max="1744" width="12.85546875" style="5" customWidth="1"/>
    <col min="1745" max="1754" width="0" style="5" hidden="1" customWidth="1"/>
    <col min="1755" max="1755" width="14.7109375" style="5" customWidth="1"/>
    <col min="1756" max="1761" width="0" style="5" hidden="1" customWidth="1"/>
    <col min="1762" max="1995" width="11.42578125" style="5"/>
    <col min="1996" max="1996" width="6.5703125" style="5" customWidth="1"/>
    <col min="1997" max="1997" width="50.42578125" style="5" customWidth="1"/>
    <col min="1998" max="1998" width="14" style="5" customWidth="1"/>
    <col min="1999" max="1999" width="12.85546875" style="5" bestFit="1" customWidth="1"/>
    <col min="2000" max="2000" width="12.85546875" style="5" customWidth="1"/>
    <col min="2001" max="2010" width="0" style="5" hidden="1" customWidth="1"/>
    <col min="2011" max="2011" width="14.7109375" style="5" customWidth="1"/>
    <col min="2012" max="2017" width="0" style="5" hidden="1" customWidth="1"/>
    <col min="2018" max="2251" width="11.42578125" style="5"/>
    <col min="2252" max="2252" width="6.5703125" style="5" customWidth="1"/>
    <col min="2253" max="2253" width="50.42578125" style="5" customWidth="1"/>
    <col min="2254" max="2254" width="14" style="5" customWidth="1"/>
    <col min="2255" max="2255" width="12.85546875" style="5" bestFit="1" customWidth="1"/>
    <col min="2256" max="2256" width="12.85546875" style="5" customWidth="1"/>
    <col min="2257" max="2266" width="0" style="5" hidden="1" customWidth="1"/>
    <col min="2267" max="2267" width="14.7109375" style="5" customWidth="1"/>
    <col min="2268" max="2273" width="0" style="5" hidden="1" customWidth="1"/>
    <col min="2274" max="2507" width="11.42578125" style="5"/>
    <col min="2508" max="2508" width="6.5703125" style="5" customWidth="1"/>
    <col min="2509" max="2509" width="50.42578125" style="5" customWidth="1"/>
    <col min="2510" max="2510" width="14" style="5" customWidth="1"/>
    <col min="2511" max="2511" width="12.85546875" style="5" bestFit="1" customWidth="1"/>
    <col min="2512" max="2512" width="12.85546875" style="5" customWidth="1"/>
    <col min="2513" max="2522" width="0" style="5" hidden="1" customWidth="1"/>
    <col min="2523" max="2523" width="14.7109375" style="5" customWidth="1"/>
    <col min="2524" max="2529" width="0" style="5" hidden="1" customWidth="1"/>
    <col min="2530" max="2763" width="11.42578125" style="5"/>
    <col min="2764" max="2764" width="6.5703125" style="5" customWidth="1"/>
    <col min="2765" max="2765" width="50.42578125" style="5" customWidth="1"/>
    <col min="2766" max="2766" width="14" style="5" customWidth="1"/>
    <col min="2767" max="2767" width="12.85546875" style="5" bestFit="1" customWidth="1"/>
    <col min="2768" max="2768" width="12.85546875" style="5" customWidth="1"/>
    <col min="2769" max="2778" width="0" style="5" hidden="1" customWidth="1"/>
    <col min="2779" max="2779" width="14.7109375" style="5" customWidth="1"/>
    <col min="2780" max="2785" width="0" style="5" hidden="1" customWidth="1"/>
    <col min="2786" max="3019" width="11.42578125" style="5"/>
    <col min="3020" max="3020" width="6.5703125" style="5" customWidth="1"/>
    <col min="3021" max="3021" width="50.42578125" style="5" customWidth="1"/>
    <col min="3022" max="3022" width="14" style="5" customWidth="1"/>
    <col min="3023" max="3023" width="12.85546875" style="5" bestFit="1" customWidth="1"/>
    <col min="3024" max="3024" width="12.85546875" style="5" customWidth="1"/>
    <col min="3025" max="3034" width="0" style="5" hidden="1" customWidth="1"/>
    <col min="3035" max="3035" width="14.7109375" style="5" customWidth="1"/>
    <col min="3036" max="3041" width="0" style="5" hidden="1" customWidth="1"/>
    <col min="3042" max="3275" width="11.42578125" style="5"/>
    <col min="3276" max="3276" width="6.5703125" style="5" customWidth="1"/>
    <col min="3277" max="3277" width="50.42578125" style="5" customWidth="1"/>
    <col min="3278" max="3278" width="14" style="5" customWidth="1"/>
    <col min="3279" max="3279" width="12.85546875" style="5" bestFit="1" customWidth="1"/>
    <col min="3280" max="3280" width="12.85546875" style="5" customWidth="1"/>
    <col min="3281" max="3290" width="0" style="5" hidden="1" customWidth="1"/>
    <col min="3291" max="3291" width="14.7109375" style="5" customWidth="1"/>
    <col min="3292" max="3297" width="0" style="5" hidden="1" customWidth="1"/>
    <col min="3298" max="3531" width="11.42578125" style="5"/>
    <col min="3532" max="3532" width="6.5703125" style="5" customWidth="1"/>
    <col min="3533" max="3533" width="50.42578125" style="5" customWidth="1"/>
    <col min="3534" max="3534" width="14" style="5" customWidth="1"/>
    <col min="3535" max="3535" width="12.85546875" style="5" bestFit="1" customWidth="1"/>
    <col min="3536" max="3536" width="12.85546875" style="5" customWidth="1"/>
    <col min="3537" max="3546" width="0" style="5" hidden="1" customWidth="1"/>
    <col min="3547" max="3547" width="14.7109375" style="5" customWidth="1"/>
    <col min="3548" max="3553" width="0" style="5" hidden="1" customWidth="1"/>
    <col min="3554" max="3787" width="11.42578125" style="5"/>
    <col min="3788" max="3788" width="6.5703125" style="5" customWidth="1"/>
    <col min="3789" max="3789" width="50.42578125" style="5" customWidth="1"/>
    <col min="3790" max="3790" width="14" style="5" customWidth="1"/>
    <col min="3791" max="3791" width="12.85546875" style="5" bestFit="1" customWidth="1"/>
    <col min="3792" max="3792" width="12.85546875" style="5" customWidth="1"/>
    <col min="3793" max="3802" width="0" style="5" hidden="1" customWidth="1"/>
    <col min="3803" max="3803" width="14.7109375" style="5" customWidth="1"/>
    <col min="3804" max="3809" width="0" style="5" hidden="1" customWidth="1"/>
    <col min="3810" max="4043" width="11.42578125" style="5"/>
    <col min="4044" max="4044" width="6.5703125" style="5" customWidth="1"/>
    <col min="4045" max="4045" width="50.42578125" style="5" customWidth="1"/>
    <col min="4046" max="4046" width="14" style="5" customWidth="1"/>
    <col min="4047" max="4047" width="12.85546875" style="5" bestFit="1" customWidth="1"/>
    <col min="4048" max="4048" width="12.85546875" style="5" customWidth="1"/>
    <col min="4049" max="4058" width="0" style="5" hidden="1" customWidth="1"/>
    <col min="4059" max="4059" width="14.7109375" style="5" customWidth="1"/>
    <col min="4060" max="4065" width="0" style="5" hidden="1" customWidth="1"/>
    <col min="4066" max="4299" width="11.42578125" style="5"/>
    <col min="4300" max="4300" width="6.5703125" style="5" customWidth="1"/>
    <col min="4301" max="4301" width="50.42578125" style="5" customWidth="1"/>
    <col min="4302" max="4302" width="14" style="5" customWidth="1"/>
    <col min="4303" max="4303" width="12.85546875" style="5" bestFit="1" customWidth="1"/>
    <col min="4304" max="4304" width="12.85546875" style="5" customWidth="1"/>
    <col min="4305" max="4314" width="0" style="5" hidden="1" customWidth="1"/>
    <col min="4315" max="4315" width="14.7109375" style="5" customWidth="1"/>
    <col min="4316" max="4321" width="0" style="5" hidden="1" customWidth="1"/>
    <col min="4322" max="4555" width="11.42578125" style="5"/>
    <col min="4556" max="4556" width="6.5703125" style="5" customWidth="1"/>
    <col min="4557" max="4557" width="50.42578125" style="5" customWidth="1"/>
    <col min="4558" max="4558" width="14" style="5" customWidth="1"/>
    <col min="4559" max="4559" width="12.85546875" style="5" bestFit="1" customWidth="1"/>
    <col min="4560" max="4560" width="12.85546875" style="5" customWidth="1"/>
    <col min="4561" max="4570" width="0" style="5" hidden="1" customWidth="1"/>
    <col min="4571" max="4571" width="14.7109375" style="5" customWidth="1"/>
    <col min="4572" max="4577" width="0" style="5" hidden="1" customWidth="1"/>
    <col min="4578" max="4811" width="11.42578125" style="5"/>
    <col min="4812" max="4812" width="6.5703125" style="5" customWidth="1"/>
    <col min="4813" max="4813" width="50.42578125" style="5" customWidth="1"/>
    <col min="4814" max="4814" width="14" style="5" customWidth="1"/>
    <col min="4815" max="4815" width="12.85546875" style="5" bestFit="1" customWidth="1"/>
    <col min="4816" max="4816" width="12.85546875" style="5" customWidth="1"/>
    <col min="4817" max="4826" width="0" style="5" hidden="1" customWidth="1"/>
    <col min="4827" max="4827" width="14.7109375" style="5" customWidth="1"/>
    <col min="4828" max="4833" width="0" style="5" hidden="1" customWidth="1"/>
    <col min="4834" max="5067" width="11.42578125" style="5"/>
    <col min="5068" max="5068" width="6.5703125" style="5" customWidth="1"/>
    <col min="5069" max="5069" width="50.42578125" style="5" customWidth="1"/>
    <col min="5070" max="5070" width="14" style="5" customWidth="1"/>
    <col min="5071" max="5071" width="12.85546875" style="5" bestFit="1" customWidth="1"/>
    <col min="5072" max="5072" width="12.85546875" style="5" customWidth="1"/>
    <col min="5073" max="5082" width="0" style="5" hidden="1" customWidth="1"/>
    <col min="5083" max="5083" width="14.7109375" style="5" customWidth="1"/>
    <col min="5084" max="5089" width="0" style="5" hidden="1" customWidth="1"/>
    <col min="5090" max="5323" width="11.42578125" style="5"/>
    <col min="5324" max="5324" width="6.5703125" style="5" customWidth="1"/>
    <col min="5325" max="5325" width="50.42578125" style="5" customWidth="1"/>
    <col min="5326" max="5326" width="14" style="5" customWidth="1"/>
    <col min="5327" max="5327" width="12.85546875" style="5" bestFit="1" customWidth="1"/>
    <col min="5328" max="5328" width="12.85546875" style="5" customWidth="1"/>
    <col min="5329" max="5338" width="0" style="5" hidden="1" customWidth="1"/>
    <col min="5339" max="5339" width="14.7109375" style="5" customWidth="1"/>
    <col min="5340" max="5345" width="0" style="5" hidden="1" customWidth="1"/>
    <col min="5346" max="5579" width="11.42578125" style="5"/>
    <col min="5580" max="5580" width="6.5703125" style="5" customWidth="1"/>
    <col min="5581" max="5581" width="50.42578125" style="5" customWidth="1"/>
    <col min="5582" max="5582" width="14" style="5" customWidth="1"/>
    <col min="5583" max="5583" width="12.85546875" style="5" bestFit="1" customWidth="1"/>
    <col min="5584" max="5584" width="12.85546875" style="5" customWidth="1"/>
    <col min="5585" max="5594" width="0" style="5" hidden="1" customWidth="1"/>
    <col min="5595" max="5595" width="14.7109375" style="5" customWidth="1"/>
    <col min="5596" max="5601" width="0" style="5" hidden="1" customWidth="1"/>
    <col min="5602" max="5835" width="11.42578125" style="5"/>
    <col min="5836" max="5836" width="6.5703125" style="5" customWidth="1"/>
    <col min="5837" max="5837" width="50.42578125" style="5" customWidth="1"/>
    <col min="5838" max="5838" width="14" style="5" customWidth="1"/>
    <col min="5839" max="5839" width="12.85546875" style="5" bestFit="1" customWidth="1"/>
    <col min="5840" max="5840" width="12.85546875" style="5" customWidth="1"/>
    <col min="5841" max="5850" width="0" style="5" hidden="1" customWidth="1"/>
    <col min="5851" max="5851" width="14.7109375" style="5" customWidth="1"/>
    <col min="5852" max="5857" width="0" style="5" hidden="1" customWidth="1"/>
    <col min="5858" max="6091" width="11.42578125" style="5"/>
    <col min="6092" max="6092" width="6.5703125" style="5" customWidth="1"/>
    <col min="6093" max="6093" width="50.42578125" style="5" customWidth="1"/>
    <col min="6094" max="6094" width="14" style="5" customWidth="1"/>
    <col min="6095" max="6095" width="12.85546875" style="5" bestFit="1" customWidth="1"/>
    <col min="6096" max="6096" width="12.85546875" style="5" customWidth="1"/>
    <col min="6097" max="6106" width="0" style="5" hidden="1" customWidth="1"/>
    <col min="6107" max="6107" width="14.7109375" style="5" customWidth="1"/>
    <col min="6108" max="6113" width="0" style="5" hidden="1" customWidth="1"/>
    <col min="6114" max="6347" width="11.42578125" style="5"/>
    <col min="6348" max="6348" width="6.5703125" style="5" customWidth="1"/>
    <col min="6349" max="6349" width="50.42578125" style="5" customWidth="1"/>
    <col min="6350" max="6350" width="14" style="5" customWidth="1"/>
    <col min="6351" max="6351" width="12.85546875" style="5" bestFit="1" customWidth="1"/>
    <col min="6352" max="6352" width="12.85546875" style="5" customWidth="1"/>
    <col min="6353" max="6362" width="0" style="5" hidden="1" customWidth="1"/>
    <col min="6363" max="6363" width="14.7109375" style="5" customWidth="1"/>
    <col min="6364" max="6369" width="0" style="5" hidden="1" customWidth="1"/>
    <col min="6370" max="6603" width="11.42578125" style="5"/>
    <col min="6604" max="6604" width="6.5703125" style="5" customWidth="1"/>
    <col min="6605" max="6605" width="50.42578125" style="5" customWidth="1"/>
    <col min="6606" max="6606" width="14" style="5" customWidth="1"/>
    <col min="6607" max="6607" width="12.85546875" style="5" bestFit="1" customWidth="1"/>
    <col min="6608" max="6608" width="12.85546875" style="5" customWidth="1"/>
    <col min="6609" max="6618" width="0" style="5" hidden="1" customWidth="1"/>
    <col min="6619" max="6619" width="14.7109375" style="5" customWidth="1"/>
    <col min="6620" max="6625" width="0" style="5" hidden="1" customWidth="1"/>
    <col min="6626" max="6859" width="11.42578125" style="5"/>
    <col min="6860" max="6860" width="6.5703125" style="5" customWidth="1"/>
    <col min="6861" max="6861" width="50.42578125" style="5" customWidth="1"/>
    <col min="6862" max="6862" width="14" style="5" customWidth="1"/>
    <col min="6863" max="6863" width="12.85546875" style="5" bestFit="1" customWidth="1"/>
    <col min="6864" max="6864" width="12.85546875" style="5" customWidth="1"/>
    <col min="6865" max="6874" width="0" style="5" hidden="1" customWidth="1"/>
    <col min="6875" max="6875" width="14.7109375" style="5" customWidth="1"/>
    <col min="6876" max="6881" width="0" style="5" hidden="1" customWidth="1"/>
    <col min="6882" max="7115" width="11.42578125" style="5"/>
    <col min="7116" max="7116" width="6.5703125" style="5" customWidth="1"/>
    <col min="7117" max="7117" width="50.42578125" style="5" customWidth="1"/>
    <col min="7118" max="7118" width="14" style="5" customWidth="1"/>
    <col min="7119" max="7119" width="12.85546875" style="5" bestFit="1" customWidth="1"/>
    <col min="7120" max="7120" width="12.85546875" style="5" customWidth="1"/>
    <col min="7121" max="7130" width="0" style="5" hidden="1" customWidth="1"/>
    <col min="7131" max="7131" width="14.7109375" style="5" customWidth="1"/>
    <col min="7132" max="7137" width="0" style="5" hidden="1" customWidth="1"/>
    <col min="7138" max="7371" width="11.42578125" style="5"/>
    <col min="7372" max="7372" width="6.5703125" style="5" customWidth="1"/>
    <col min="7373" max="7373" width="50.42578125" style="5" customWidth="1"/>
    <col min="7374" max="7374" width="14" style="5" customWidth="1"/>
    <col min="7375" max="7375" width="12.85546875" style="5" bestFit="1" customWidth="1"/>
    <col min="7376" max="7376" width="12.85546875" style="5" customWidth="1"/>
    <col min="7377" max="7386" width="0" style="5" hidden="1" customWidth="1"/>
    <col min="7387" max="7387" width="14.7109375" style="5" customWidth="1"/>
    <col min="7388" max="7393" width="0" style="5" hidden="1" customWidth="1"/>
    <col min="7394" max="7627" width="11.42578125" style="5"/>
    <col min="7628" max="7628" width="6.5703125" style="5" customWidth="1"/>
    <col min="7629" max="7629" width="50.42578125" style="5" customWidth="1"/>
    <col min="7630" max="7630" width="14" style="5" customWidth="1"/>
    <col min="7631" max="7631" width="12.85546875" style="5" bestFit="1" customWidth="1"/>
    <col min="7632" max="7632" width="12.85546875" style="5" customWidth="1"/>
    <col min="7633" max="7642" width="0" style="5" hidden="1" customWidth="1"/>
    <col min="7643" max="7643" width="14.7109375" style="5" customWidth="1"/>
    <col min="7644" max="7649" width="0" style="5" hidden="1" customWidth="1"/>
    <col min="7650" max="7883" width="11.42578125" style="5"/>
    <col min="7884" max="7884" width="6.5703125" style="5" customWidth="1"/>
    <col min="7885" max="7885" width="50.42578125" style="5" customWidth="1"/>
    <col min="7886" max="7886" width="14" style="5" customWidth="1"/>
    <col min="7887" max="7887" width="12.85546875" style="5" bestFit="1" customWidth="1"/>
    <col min="7888" max="7888" width="12.85546875" style="5" customWidth="1"/>
    <col min="7889" max="7898" width="0" style="5" hidden="1" customWidth="1"/>
    <col min="7899" max="7899" width="14.7109375" style="5" customWidth="1"/>
    <col min="7900" max="7905" width="0" style="5" hidden="1" customWidth="1"/>
    <col min="7906" max="8139" width="11.42578125" style="5"/>
    <col min="8140" max="8140" width="6.5703125" style="5" customWidth="1"/>
    <col min="8141" max="8141" width="50.42578125" style="5" customWidth="1"/>
    <col min="8142" max="8142" width="14" style="5" customWidth="1"/>
    <col min="8143" max="8143" width="12.85546875" style="5" bestFit="1" customWidth="1"/>
    <col min="8144" max="8144" width="12.85546875" style="5" customWidth="1"/>
    <col min="8145" max="8154" width="0" style="5" hidden="1" customWidth="1"/>
    <col min="8155" max="8155" width="14.7109375" style="5" customWidth="1"/>
    <col min="8156" max="8161" width="0" style="5" hidden="1" customWidth="1"/>
    <col min="8162" max="8395" width="11.42578125" style="5"/>
    <col min="8396" max="8396" width="6.5703125" style="5" customWidth="1"/>
    <col min="8397" max="8397" width="50.42578125" style="5" customWidth="1"/>
    <col min="8398" max="8398" width="14" style="5" customWidth="1"/>
    <col min="8399" max="8399" width="12.85546875" style="5" bestFit="1" customWidth="1"/>
    <col min="8400" max="8400" width="12.85546875" style="5" customWidth="1"/>
    <col min="8401" max="8410" width="0" style="5" hidden="1" customWidth="1"/>
    <col min="8411" max="8411" width="14.7109375" style="5" customWidth="1"/>
    <col min="8412" max="8417" width="0" style="5" hidden="1" customWidth="1"/>
    <col min="8418" max="8651" width="11.42578125" style="5"/>
    <col min="8652" max="8652" width="6.5703125" style="5" customWidth="1"/>
    <col min="8653" max="8653" width="50.42578125" style="5" customWidth="1"/>
    <col min="8654" max="8654" width="14" style="5" customWidth="1"/>
    <col min="8655" max="8655" width="12.85546875" style="5" bestFit="1" customWidth="1"/>
    <col min="8656" max="8656" width="12.85546875" style="5" customWidth="1"/>
    <col min="8657" max="8666" width="0" style="5" hidden="1" customWidth="1"/>
    <col min="8667" max="8667" width="14.7109375" style="5" customWidth="1"/>
    <col min="8668" max="8673" width="0" style="5" hidden="1" customWidth="1"/>
    <col min="8674" max="8907" width="11.42578125" style="5"/>
    <col min="8908" max="8908" width="6.5703125" style="5" customWidth="1"/>
    <col min="8909" max="8909" width="50.42578125" style="5" customWidth="1"/>
    <col min="8910" max="8910" width="14" style="5" customWidth="1"/>
    <col min="8911" max="8911" width="12.85546875" style="5" bestFit="1" customWidth="1"/>
    <col min="8912" max="8912" width="12.85546875" style="5" customWidth="1"/>
    <col min="8913" max="8922" width="0" style="5" hidden="1" customWidth="1"/>
    <col min="8923" max="8923" width="14.7109375" style="5" customWidth="1"/>
    <col min="8924" max="8929" width="0" style="5" hidden="1" customWidth="1"/>
    <col min="8930" max="9163" width="11.42578125" style="5"/>
    <col min="9164" max="9164" width="6.5703125" style="5" customWidth="1"/>
    <col min="9165" max="9165" width="50.42578125" style="5" customWidth="1"/>
    <col min="9166" max="9166" width="14" style="5" customWidth="1"/>
    <col min="9167" max="9167" width="12.85546875" style="5" bestFit="1" customWidth="1"/>
    <col min="9168" max="9168" width="12.85546875" style="5" customWidth="1"/>
    <col min="9169" max="9178" width="0" style="5" hidden="1" customWidth="1"/>
    <col min="9179" max="9179" width="14.7109375" style="5" customWidth="1"/>
    <col min="9180" max="9185" width="0" style="5" hidden="1" customWidth="1"/>
    <col min="9186" max="9419" width="11.42578125" style="5"/>
    <col min="9420" max="9420" width="6.5703125" style="5" customWidth="1"/>
    <col min="9421" max="9421" width="50.42578125" style="5" customWidth="1"/>
    <col min="9422" max="9422" width="14" style="5" customWidth="1"/>
    <col min="9423" max="9423" width="12.85546875" style="5" bestFit="1" customWidth="1"/>
    <col min="9424" max="9424" width="12.85546875" style="5" customWidth="1"/>
    <col min="9425" max="9434" width="0" style="5" hidden="1" customWidth="1"/>
    <col min="9435" max="9435" width="14.7109375" style="5" customWidth="1"/>
    <col min="9436" max="9441" width="0" style="5" hidden="1" customWidth="1"/>
    <col min="9442" max="9675" width="11.42578125" style="5"/>
    <col min="9676" max="9676" width="6.5703125" style="5" customWidth="1"/>
    <col min="9677" max="9677" width="50.42578125" style="5" customWidth="1"/>
    <col min="9678" max="9678" width="14" style="5" customWidth="1"/>
    <col min="9679" max="9679" width="12.85546875" style="5" bestFit="1" customWidth="1"/>
    <col min="9680" max="9680" width="12.85546875" style="5" customWidth="1"/>
    <col min="9681" max="9690" width="0" style="5" hidden="1" customWidth="1"/>
    <col min="9691" max="9691" width="14.7109375" style="5" customWidth="1"/>
    <col min="9692" max="9697" width="0" style="5" hidden="1" customWidth="1"/>
    <col min="9698" max="9931" width="11.42578125" style="5"/>
    <col min="9932" max="9932" width="6.5703125" style="5" customWidth="1"/>
    <col min="9933" max="9933" width="50.42578125" style="5" customWidth="1"/>
    <col min="9934" max="9934" width="14" style="5" customWidth="1"/>
    <col min="9935" max="9935" width="12.85546875" style="5" bestFit="1" customWidth="1"/>
    <col min="9936" max="9936" width="12.85546875" style="5" customWidth="1"/>
    <col min="9937" max="9946" width="0" style="5" hidden="1" customWidth="1"/>
    <col min="9947" max="9947" width="14.7109375" style="5" customWidth="1"/>
    <col min="9948" max="9953" width="0" style="5" hidden="1" customWidth="1"/>
    <col min="9954" max="10187" width="11.42578125" style="5"/>
    <col min="10188" max="10188" width="6.5703125" style="5" customWidth="1"/>
    <col min="10189" max="10189" width="50.42578125" style="5" customWidth="1"/>
    <col min="10190" max="10190" width="14" style="5" customWidth="1"/>
    <col min="10191" max="10191" width="12.85546875" style="5" bestFit="1" customWidth="1"/>
    <col min="10192" max="10192" width="12.85546875" style="5" customWidth="1"/>
    <col min="10193" max="10202" width="0" style="5" hidden="1" customWidth="1"/>
    <col min="10203" max="10203" width="14.7109375" style="5" customWidth="1"/>
    <col min="10204" max="10209" width="0" style="5" hidden="1" customWidth="1"/>
    <col min="10210" max="10443" width="11.42578125" style="5"/>
    <col min="10444" max="10444" width="6.5703125" style="5" customWidth="1"/>
    <col min="10445" max="10445" width="50.42578125" style="5" customWidth="1"/>
    <col min="10446" max="10446" width="14" style="5" customWidth="1"/>
    <col min="10447" max="10447" width="12.85546875" style="5" bestFit="1" customWidth="1"/>
    <col min="10448" max="10448" width="12.85546875" style="5" customWidth="1"/>
    <col min="10449" max="10458" width="0" style="5" hidden="1" customWidth="1"/>
    <col min="10459" max="10459" width="14.7109375" style="5" customWidth="1"/>
    <col min="10460" max="10465" width="0" style="5" hidden="1" customWidth="1"/>
    <col min="10466" max="10699" width="11.42578125" style="5"/>
    <col min="10700" max="10700" width="6.5703125" style="5" customWidth="1"/>
    <col min="10701" max="10701" width="50.42578125" style="5" customWidth="1"/>
    <col min="10702" max="10702" width="14" style="5" customWidth="1"/>
    <col min="10703" max="10703" width="12.85546875" style="5" bestFit="1" customWidth="1"/>
    <col min="10704" max="10704" width="12.85546875" style="5" customWidth="1"/>
    <col min="10705" max="10714" width="0" style="5" hidden="1" customWidth="1"/>
    <col min="10715" max="10715" width="14.7109375" style="5" customWidth="1"/>
    <col min="10716" max="10721" width="0" style="5" hidden="1" customWidth="1"/>
    <col min="10722" max="10955" width="11.42578125" style="5"/>
    <col min="10956" max="10956" width="6.5703125" style="5" customWidth="1"/>
    <col min="10957" max="10957" width="50.42578125" style="5" customWidth="1"/>
    <col min="10958" max="10958" width="14" style="5" customWidth="1"/>
    <col min="10959" max="10959" width="12.85546875" style="5" bestFit="1" customWidth="1"/>
    <col min="10960" max="10960" width="12.85546875" style="5" customWidth="1"/>
    <col min="10961" max="10970" width="0" style="5" hidden="1" customWidth="1"/>
    <col min="10971" max="10971" width="14.7109375" style="5" customWidth="1"/>
    <col min="10972" max="10977" width="0" style="5" hidden="1" customWidth="1"/>
    <col min="10978" max="11211" width="11.42578125" style="5"/>
    <col min="11212" max="11212" width="6.5703125" style="5" customWidth="1"/>
    <col min="11213" max="11213" width="50.42578125" style="5" customWidth="1"/>
    <col min="11214" max="11214" width="14" style="5" customWidth="1"/>
    <col min="11215" max="11215" width="12.85546875" style="5" bestFit="1" customWidth="1"/>
    <col min="11216" max="11216" width="12.85546875" style="5" customWidth="1"/>
    <col min="11217" max="11226" width="0" style="5" hidden="1" customWidth="1"/>
    <col min="11227" max="11227" width="14.7109375" style="5" customWidth="1"/>
    <col min="11228" max="11233" width="0" style="5" hidden="1" customWidth="1"/>
    <col min="11234" max="11467" width="11.42578125" style="5"/>
    <col min="11468" max="11468" width="6.5703125" style="5" customWidth="1"/>
    <col min="11469" max="11469" width="50.42578125" style="5" customWidth="1"/>
    <col min="11470" max="11470" width="14" style="5" customWidth="1"/>
    <col min="11471" max="11471" width="12.85546875" style="5" bestFit="1" customWidth="1"/>
    <col min="11472" max="11472" width="12.85546875" style="5" customWidth="1"/>
    <col min="11473" max="11482" width="0" style="5" hidden="1" customWidth="1"/>
    <col min="11483" max="11483" width="14.7109375" style="5" customWidth="1"/>
    <col min="11484" max="11489" width="0" style="5" hidden="1" customWidth="1"/>
    <col min="11490" max="11723" width="11.42578125" style="5"/>
    <col min="11724" max="11724" width="6.5703125" style="5" customWidth="1"/>
    <col min="11725" max="11725" width="50.42578125" style="5" customWidth="1"/>
    <col min="11726" max="11726" width="14" style="5" customWidth="1"/>
    <col min="11727" max="11727" width="12.85546875" style="5" bestFit="1" customWidth="1"/>
    <col min="11728" max="11728" width="12.85546875" style="5" customWidth="1"/>
    <col min="11729" max="11738" width="0" style="5" hidden="1" customWidth="1"/>
    <col min="11739" max="11739" width="14.7109375" style="5" customWidth="1"/>
    <col min="11740" max="11745" width="0" style="5" hidden="1" customWidth="1"/>
    <col min="11746" max="11979" width="11.42578125" style="5"/>
    <col min="11980" max="11980" width="6.5703125" style="5" customWidth="1"/>
    <col min="11981" max="11981" width="50.42578125" style="5" customWidth="1"/>
    <col min="11982" max="11982" width="14" style="5" customWidth="1"/>
    <col min="11983" max="11983" width="12.85546875" style="5" bestFit="1" customWidth="1"/>
    <col min="11984" max="11984" width="12.85546875" style="5" customWidth="1"/>
    <col min="11985" max="11994" width="0" style="5" hidden="1" customWidth="1"/>
    <col min="11995" max="11995" width="14.7109375" style="5" customWidth="1"/>
    <col min="11996" max="12001" width="0" style="5" hidden="1" customWidth="1"/>
    <col min="12002" max="12235" width="11.42578125" style="5"/>
    <col min="12236" max="12236" width="6.5703125" style="5" customWidth="1"/>
    <col min="12237" max="12237" width="50.42578125" style="5" customWidth="1"/>
    <col min="12238" max="12238" width="14" style="5" customWidth="1"/>
    <col min="12239" max="12239" width="12.85546875" style="5" bestFit="1" customWidth="1"/>
    <col min="12240" max="12240" width="12.85546875" style="5" customWidth="1"/>
    <col min="12241" max="12250" width="0" style="5" hidden="1" customWidth="1"/>
    <col min="12251" max="12251" width="14.7109375" style="5" customWidth="1"/>
    <col min="12252" max="12257" width="0" style="5" hidden="1" customWidth="1"/>
    <col min="12258" max="12491" width="11.42578125" style="5"/>
    <col min="12492" max="12492" width="6.5703125" style="5" customWidth="1"/>
    <col min="12493" max="12493" width="50.42578125" style="5" customWidth="1"/>
    <col min="12494" max="12494" width="14" style="5" customWidth="1"/>
    <col min="12495" max="12495" width="12.85546875" style="5" bestFit="1" customWidth="1"/>
    <col min="12496" max="12496" width="12.85546875" style="5" customWidth="1"/>
    <col min="12497" max="12506" width="0" style="5" hidden="1" customWidth="1"/>
    <col min="12507" max="12507" width="14.7109375" style="5" customWidth="1"/>
    <col min="12508" max="12513" width="0" style="5" hidden="1" customWidth="1"/>
    <col min="12514" max="12747" width="11.42578125" style="5"/>
    <col min="12748" max="12748" width="6.5703125" style="5" customWidth="1"/>
    <col min="12749" max="12749" width="50.42578125" style="5" customWidth="1"/>
    <col min="12750" max="12750" width="14" style="5" customWidth="1"/>
    <col min="12751" max="12751" width="12.85546875" style="5" bestFit="1" customWidth="1"/>
    <col min="12752" max="12752" width="12.85546875" style="5" customWidth="1"/>
    <col min="12753" max="12762" width="0" style="5" hidden="1" customWidth="1"/>
    <col min="12763" max="12763" width="14.7109375" style="5" customWidth="1"/>
    <col min="12764" max="12769" width="0" style="5" hidden="1" customWidth="1"/>
    <col min="12770" max="13003" width="11.42578125" style="5"/>
    <col min="13004" max="13004" width="6.5703125" style="5" customWidth="1"/>
    <col min="13005" max="13005" width="50.42578125" style="5" customWidth="1"/>
    <col min="13006" max="13006" width="14" style="5" customWidth="1"/>
    <col min="13007" max="13007" width="12.85546875" style="5" bestFit="1" customWidth="1"/>
    <col min="13008" max="13008" width="12.85546875" style="5" customWidth="1"/>
    <col min="13009" max="13018" width="0" style="5" hidden="1" customWidth="1"/>
    <col min="13019" max="13019" width="14.7109375" style="5" customWidth="1"/>
    <col min="13020" max="13025" width="0" style="5" hidden="1" customWidth="1"/>
    <col min="13026" max="13259" width="11.42578125" style="5"/>
    <col min="13260" max="13260" width="6.5703125" style="5" customWidth="1"/>
    <col min="13261" max="13261" width="50.42578125" style="5" customWidth="1"/>
    <col min="13262" max="13262" width="14" style="5" customWidth="1"/>
    <col min="13263" max="13263" width="12.85546875" style="5" bestFit="1" customWidth="1"/>
    <col min="13264" max="13264" width="12.85546875" style="5" customWidth="1"/>
    <col min="13265" max="13274" width="0" style="5" hidden="1" customWidth="1"/>
    <col min="13275" max="13275" width="14.7109375" style="5" customWidth="1"/>
    <col min="13276" max="13281" width="0" style="5" hidden="1" customWidth="1"/>
    <col min="13282" max="13515" width="11.42578125" style="5"/>
    <col min="13516" max="13516" width="6.5703125" style="5" customWidth="1"/>
    <col min="13517" max="13517" width="50.42578125" style="5" customWidth="1"/>
    <col min="13518" max="13518" width="14" style="5" customWidth="1"/>
    <col min="13519" max="13519" width="12.85546875" style="5" bestFit="1" customWidth="1"/>
    <col min="13520" max="13520" width="12.85546875" style="5" customWidth="1"/>
    <col min="13521" max="13530" width="0" style="5" hidden="1" customWidth="1"/>
    <col min="13531" max="13531" width="14.7109375" style="5" customWidth="1"/>
    <col min="13532" max="13537" width="0" style="5" hidden="1" customWidth="1"/>
    <col min="13538" max="13771" width="11.42578125" style="5"/>
    <col min="13772" max="13772" width="6.5703125" style="5" customWidth="1"/>
    <col min="13773" max="13773" width="50.42578125" style="5" customWidth="1"/>
    <col min="13774" max="13774" width="14" style="5" customWidth="1"/>
    <col min="13775" max="13775" width="12.85546875" style="5" bestFit="1" customWidth="1"/>
    <col min="13776" max="13776" width="12.85546875" style="5" customWidth="1"/>
    <col min="13777" max="13786" width="0" style="5" hidden="1" customWidth="1"/>
    <col min="13787" max="13787" width="14.7109375" style="5" customWidth="1"/>
    <col min="13788" max="13793" width="0" style="5" hidden="1" customWidth="1"/>
    <col min="13794" max="14027" width="11.42578125" style="5"/>
    <col min="14028" max="14028" width="6.5703125" style="5" customWidth="1"/>
    <col min="14029" max="14029" width="50.42578125" style="5" customWidth="1"/>
    <col min="14030" max="14030" width="14" style="5" customWidth="1"/>
    <col min="14031" max="14031" width="12.85546875" style="5" bestFit="1" customWidth="1"/>
    <col min="14032" max="14032" width="12.85546875" style="5" customWidth="1"/>
    <col min="14033" max="14042" width="0" style="5" hidden="1" customWidth="1"/>
    <col min="14043" max="14043" width="14.7109375" style="5" customWidth="1"/>
    <col min="14044" max="14049" width="0" style="5" hidden="1" customWidth="1"/>
    <col min="14050" max="14283" width="11.42578125" style="5"/>
    <col min="14284" max="14284" width="6.5703125" style="5" customWidth="1"/>
    <col min="14285" max="14285" width="50.42578125" style="5" customWidth="1"/>
    <col min="14286" max="14286" width="14" style="5" customWidth="1"/>
    <col min="14287" max="14287" width="12.85546875" style="5" bestFit="1" customWidth="1"/>
    <col min="14288" max="14288" width="12.85546875" style="5" customWidth="1"/>
    <col min="14289" max="14298" width="0" style="5" hidden="1" customWidth="1"/>
    <col min="14299" max="14299" width="14.7109375" style="5" customWidth="1"/>
    <col min="14300" max="14305" width="0" style="5" hidden="1" customWidth="1"/>
    <col min="14306" max="14539" width="11.42578125" style="5"/>
    <col min="14540" max="14540" width="6.5703125" style="5" customWidth="1"/>
    <col min="14541" max="14541" width="50.42578125" style="5" customWidth="1"/>
    <col min="14542" max="14542" width="14" style="5" customWidth="1"/>
    <col min="14543" max="14543" width="12.85546875" style="5" bestFit="1" customWidth="1"/>
    <col min="14544" max="14544" width="12.85546875" style="5" customWidth="1"/>
    <col min="14545" max="14554" width="0" style="5" hidden="1" customWidth="1"/>
    <col min="14555" max="14555" width="14.7109375" style="5" customWidth="1"/>
    <col min="14556" max="14561" width="0" style="5" hidden="1" customWidth="1"/>
    <col min="14562" max="14795" width="11.42578125" style="5"/>
    <col min="14796" max="14796" width="6.5703125" style="5" customWidth="1"/>
    <col min="14797" max="14797" width="50.42578125" style="5" customWidth="1"/>
    <col min="14798" max="14798" width="14" style="5" customWidth="1"/>
    <col min="14799" max="14799" width="12.85546875" style="5" bestFit="1" customWidth="1"/>
    <col min="14800" max="14800" width="12.85546875" style="5" customWidth="1"/>
    <col min="14801" max="14810" width="0" style="5" hidden="1" customWidth="1"/>
    <col min="14811" max="14811" width="14.7109375" style="5" customWidth="1"/>
    <col min="14812" max="14817" width="0" style="5" hidden="1" customWidth="1"/>
    <col min="14818" max="15051" width="11.42578125" style="5"/>
    <col min="15052" max="15052" width="6.5703125" style="5" customWidth="1"/>
    <col min="15053" max="15053" width="50.42578125" style="5" customWidth="1"/>
    <col min="15054" max="15054" width="14" style="5" customWidth="1"/>
    <col min="15055" max="15055" width="12.85546875" style="5" bestFit="1" customWidth="1"/>
    <col min="15056" max="15056" width="12.85546875" style="5" customWidth="1"/>
    <col min="15057" max="15066" width="0" style="5" hidden="1" customWidth="1"/>
    <col min="15067" max="15067" width="14.7109375" style="5" customWidth="1"/>
    <col min="15068" max="15073" width="0" style="5" hidden="1" customWidth="1"/>
    <col min="15074" max="15307" width="11.42578125" style="5"/>
    <col min="15308" max="15308" width="6.5703125" style="5" customWidth="1"/>
    <col min="15309" max="15309" width="50.42578125" style="5" customWidth="1"/>
    <col min="15310" max="15310" width="14" style="5" customWidth="1"/>
    <col min="15311" max="15311" width="12.85546875" style="5" bestFit="1" customWidth="1"/>
    <col min="15312" max="15312" width="12.85546875" style="5" customWidth="1"/>
    <col min="15313" max="15322" width="0" style="5" hidden="1" customWidth="1"/>
    <col min="15323" max="15323" width="14.7109375" style="5" customWidth="1"/>
    <col min="15324" max="15329" width="0" style="5" hidden="1" customWidth="1"/>
    <col min="15330" max="15563" width="11.42578125" style="5"/>
    <col min="15564" max="15564" width="6.5703125" style="5" customWidth="1"/>
    <col min="15565" max="15565" width="50.42578125" style="5" customWidth="1"/>
    <col min="15566" max="15566" width="14" style="5" customWidth="1"/>
    <col min="15567" max="15567" width="12.85546875" style="5" bestFit="1" customWidth="1"/>
    <col min="15568" max="15568" width="12.85546875" style="5" customWidth="1"/>
    <col min="15569" max="15578" width="0" style="5" hidden="1" customWidth="1"/>
    <col min="15579" max="15579" width="14.7109375" style="5" customWidth="1"/>
    <col min="15580" max="15585" width="0" style="5" hidden="1" customWidth="1"/>
    <col min="15586" max="15819" width="11.42578125" style="5"/>
    <col min="15820" max="15820" width="6.5703125" style="5" customWidth="1"/>
    <col min="15821" max="15821" width="50.42578125" style="5" customWidth="1"/>
    <col min="15822" max="15822" width="14" style="5" customWidth="1"/>
    <col min="15823" max="15823" width="12.85546875" style="5" bestFit="1" customWidth="1"/>
    <col min="15824" max="15824" width="12.85546875" style="5" customWidth="1"/>
    <col min="15825" max="15834" width="0" style="5" hidden="1" customWidth="1"/>
    <col min="15835" max="15835" width="14.7109375" style="5" customWidth="1"/>
    <col min="15836" max="15841" width="0" style="5" hidden="1" customWidth="1"/>
    <col min="15842" max="16075" width="11.42578125" style="5"/>
    <col min="16076" max="16076" width="6.5703125" style="5" customWidth="1"/>
    <col min="16077" max="16077" width="50.42578125" style="5" customWidth="1"/>
    <col min="16078" max="16078" width="14" style="5" customWidth="1"/>
    <col min="16079" max="16079" width="12.85546875" style="5" bestFit="1" customWidth="1"/>
    <col min="16080" max="16080" width="12.85546875" style="5" customWidth="1"/>
    <col min="16081" max="16090" width="0" style="5" hidden="1" customWidth="1"/>
    <col min="16091" max="16091" width="14.7109375" style="5" customWidth="1"/>
    <col min="16092" max="16097" width="0" style="5" hidden="1" customWidth="1"/>
    <col min="16098" max="16384" width="11.42578125" style="5"/>
  </cols>
  <sheetData>
    <row r="1" spans="1:9" ht="12.95" customHeight="1" x14ac:dyDescent="0.25">
      <c r="A1"/>
      <c r="B1" s="20"/>
      <c r="C1"/>
      <c r="D1"/>
      <c r="E1"/>
      <c r="F1"/>
      <c r="G1"/>
      <c r="H1"/>
      <c r="I1"/>
    </row>
    <row r="2" spans="1:9" ht="12.95" customHeight="1" x14ac:dyDescent="0.25">
      <c r="A2"/>
      <c r="B2" s="20"/>
      <c r="C2"/>
      <c r="D2"/>
      <c r="E2"/>
      <c r="F2"/>
      <c r="G2"/>
      <c r="H2"/>
      <c r="I2"/>
    </row>
    <row r="3" spans="1:9" ht="12.95" customHeight="1" x14ac:dyDescent="0.25">
      <c r="A3"/>
      <c r="B3" s="20"/>
      <c r="C3"/>
      <c r="D3"/>
      <c r="E3"/>
      <c r="F3"/>
      <c r="G3"/>
      <c r="H3"/>
      <c r="I3"/>
    </row>
    <row r="4" spans="1:9" ht="12.95" customHeight="1" x14ac:dyDescent="0.25">
      <c r="A4"/>
      <c r="B4" s="20"/>
      <c r="C4"/>
      <c r="D4"/>
      <c r="E4"/>
      <c r="F4"/>
      <c r="G4"/>
      <c r="H4"/>
      <c r="I4"/>
    </row>
    <row r="5" spans="1:9" ht="12.95" customHeight="1" x14ac:dyDescent="0.25">
      <c r="A5"/>
      <c r="B5" s="20"/>
      <c r="C5"/>
      <c r="D5"/>
      <c r="E5"/>
      <c r="F5"/>
      <c r="G5"/>
      <c r="H5"/>
      <c r="I5"/>
    </row>
    <row r="6" spans="1:9" ht="15.95" customHeight="1" x14ac:dyDescent="0.25">
      <c r="A6" s="105"/>
      <c r="B6" s="105"/>
      <c r="C6" s="105"/>
      <c r="D6" s="105"/>
      <c r="E6" s="105"/>
      <c r="F6" s="105"/>
      <c r="G6" s="105"/>
      <c r="H6" s="105"/>
      <c r="I6" s="105"/>
    </row>
    <row r="7" spans="1:9" ht="15.95" customHeight="1" x14ac:dyDescent="0.25">
      <c r="A7" s="105" t="s">
        <v>192</v>
      </c>
      <c r="B7" s="105"/>
      <c r="C7" s="105"/>
      <c r="D7" s="105"/>
      <c r="E7" s="105"/>
      <c r="F7" s="105"/>
      <c r="G7" s="105"/>
      <c r="H7" s="105"/>
      <c r="I7" s="105"/>
    </row>
    <row r="8" spans="1:9" ht="15.95" customHeight="1" x14ac:dyDescent="0.25">
      <c r="A8" s="105" t="s">
        <v>193</v>
      </c>
      <c r="B8" s="105"/>
      <c r="C8" s="105"/>
      <c r="D8" s="105"/>
      <c r="E8" s="105"/>
      <c r="F8" s="105"/>
      <c r="G8" s="105"/>
      <c r="H8" s="105"/>
      <c r="I8" s="105"/>
    </row>
    <row r="9" spans="1:9" ht="15.95" customHeight="1" x14ac:dyDescent="0.25">
      <c r="A9" s="105" t="s">
        <v>191</v>
      </c>
      <c r="B9" s="105"/>
      <c r="C9" s="105"/>
      <c r="D9" s="105"/>
      <c r="E9" s="105"/>
      <c r="F9" s="105"/>
      <c r="G9" s="105"/>
      <c r="H9" s="105"/>
      <c r="I9" s="105"/>
    </row>
    <row r="10" spans="1:9" ht="12.95" customHeight="1" x14ac:dyDescent="0.25">
      <c r="A10" s="104"/>
      <c r="B10" s="104"/>
      <c r="C10" s="104"/>
      <c r="D10" s="104"/>
      <c r="E10" s="104"/>
      <c r="F10" s="104"/>
      <c r="G10" s="104"/>
      <c r="H10"/>
      <c r="I10"/>
    </row>
    <row r="11" spans="1:9" ht="12.9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</row>
    <row r="12" spans="1:9" ht="12.95" customHeight="1" x14ac:dyDescent="0.25">
      <c r="A12" s="108" t="s">
        <v>129</v>
      </c>
      <c r="B12" s="108"/>
      <c r="C12" s="108"/>
      <c r="D12" s="108"/>
      <c r="E12" s="108"/>
      <c r="F12" s="108"/>
      <c r="G12" s="108"/>
      <c r="H12" s="108"/>
      <c r="I12" s="108"/>
    </row>
    <row r="13" spans="1:9" ht="16.5" customHeight="1" thickBot="1" x14ac:dyDescent="0.3">
      <c r="A13" s="19"/>
      <c r="B13" s="19"/>
      <c r="C13" s="19"/>
      <c r="D13" s="67"/>
      <c r="E13" s="19"/>
      <c r="F13" s="19"/>
      <c r="G13" s="19"/>
      <c r="H13" s="19"/>
      <c r="I13" s="19"/>
    </row>
    <row r="14" spans="1:9" ht="15" customHeight="1" x14ac:dyDescent="0.25">
      <c r="A14" s="109" t="s">
        <v>70</v>
      </c>
      <c r="B14" s="111" t="s">
        <v>71</v>
      </c>
      <c r="C14" s="111" t="s">
        <v>0</v>
      </c>
      <c r="D14" s="113" t="s">
        <v>1</v>
      </c>
      <c r="E14" s="111" t="s">
        <v>72</v>
      </c>
      <c r="F14" s="111"/>
      <c r="G14" s="111" t="s">
        <v>73</v>
      </c>
      <c r="H14" s="111"/>
      <c r="I14" s="115" t="s">
        <v>73</v>
      </c>
    </row>
    <row r="15" spans="1:9" ht="15" customHeight="1" x14ac:dyDescent="0.25">
      <c r="A15" s="110"/>
      <c r="B15" s="112"/>
      <c r="C15" s="112"/>
      <c r="D15" s="114"/>
      <c r="E15" s="56" t="s">
        <v>74</v>
      </c>
      <c r="F15" s="56" t="s">
        <v>75</v>
      </c>
      <c r="G15" s="56" t="s">
        <v>74</v>
      </c>
      <c r="H15" s="56" t="s">
        <v>75</v>
      </c>
      <c r="I15" s="116"/>
    </row>
    <row r="16" spans="1:9" x14ac:dyDescent="0.25">
      <c r="A16" s="52" t="s">
        <v>2</v>
      </c>
      <c r="B16" s="47" t="s">
        <v>31</v>
      </c>
      <c r="C16" s="48"/>
      <c r="D16" s="50"/>
      <c r="E16" s="84"/>
      <c r="F16" s="85"/>
      <c r="G16" s="85"/>
      <c r="H16" s="85"/>
      <c r="I16" s="81"/>
    </row>
    <row r="17" spans="1:9" x14ac:dyDescent="0.25">
      <c r="A17" s="53">
        <v>1</v>
      </c>
      <c r="B17" s="44" t="s">
        <v>96</v>
      </c>
      <c r="C17" s="46" t="s">
        <v>32</v>
      </c>
      <c r="D17" s="45">
        <v>18</v>
      </c>
      <c r="E17" s="86"/>
      <c r="F17" s="77"/>
      <c r="G17" s="77">
        <f t="shared" ref="G17" si="0">+ROUND(D17*E17,0)</f>
        <v>0</v>
      </c>
      <c r="H17" s="77">
        <f t="shared" ref="H17" si="1">+ROUND(D17*F17,0)</f>
        <v>0</v>
      </c>
      <c r="I17" s="83">
        <f t="shared" ref="I17" si="2">H17+G17</f>
        <v>0</v>
      </c>
    </row>
    <row r="18" spans="1:9" x14ac:dyDescent="0.25">
      <c r="A18" s="53">
        <v>2</v>
      </c>
      <c r="B18" s="44" t="s">
        <v>97</v>
      </c>
      <c r="C18" s="46" t="s">
        <v>3</v>
      </c>
      <c r="D18" s="45">
        <v>1</v>
      </c>
      <c r="E18" s="86"/>
      <c r="F18" s="77"/>
      <c r="G18" s="77">
        <f t="shared" ref="G18:G19" si="3">+ROUND(D18*E18,0)</f>
        <v>0</v>
      </c>
      <c r="H18" s="77">
        <f t="shared" ref="H18:H19" si="4">+ROUND(D18*F18,0)</f>
        <v>0</v>
      </c>
      <c r="I18" s="83">
        <f t="shared" ref="I18:I19" si="5">H18+G18</f>
        <v>0</v>
      </c>
    </row>
    <row r="19" spans="1:9" x14ac:dyDescent="0.25">
      <c r="A19" s="69">
        <v>3</v>
      </c>
      <c r="B19" s="44" t="s">
        <v>139</v>
      </c>
      <c r="C19" s="46" t="s">
        <v>32</v>
      </c>
      <c r="D19" s="45">
        <v>15</v>
      </c>
      <c r="E19" s="86"/>
      <c r="F19" s="77"/>
      <c r="G19" s="77">
        <f t="shared" si="3"/>
        <v>0</v>
      </c>
      <c r="H19" s="77">
        <f t="shared" si="4"/>
        <v>0</v>
      </c>
      <c r="I19" s="83">
        <f t="shared" si="5"/>
        <v>0</v>
      </c>
    </row>
    <row r="20" spans="1:9" x14ac:dyDescent="0.25">
      <c r="A20" s="22"/>
      <c r="B20" s="30" t="s">
        <v>4</v>
      </c>
      <c r="C20" s="31"/>
      <c r="D20" s="32"/>
      <c r="E20" s="78"/>
      <c r="F20" s="78"/>
      <c r="G20" s="78">
        <f>SUM(G17:G19)</f>
        <v>0</v>
      </c>
      <c r="H20" s="78">
        <f>SUM(H17:H19)</f>
        <v>0</v>
      </c>
      <c r="I20" s="78">
        <f>SUM(I17:I19)</f>
        <v>0</v>
      </c>
    </row>
    <row r="21" spans="1:9" x14ac:dyDescent="0.25">
      <c r="A21" s="22" t="s">
        <v>33</v>
      </c>
      <c r="B21" s="23" t="s">
        <v>34</v>
      </c>
      <c r="C21" s="24"/>
      <c r="D21" s="36"/>
      <c r="E21" s="82"/>
      <c r="F21" s="82"/>
      <c r="G21" s="82"/>
      <c r="H21" s="75"/>
      <c r="I21" s="76"/>
    </row>
    <row r="22" spans="1:9" ht="15" customHeight="1" x14ac:dyDescent="0.25">
      <c r="A22" s="26">
        <v>1</v>
      </c>
      <c r="B22" s="28" t="s">
        <v>133</v>
      </c>
      <c r="C22" s="24" t="s">
        <v>32</v>
      </c>
      <c r="D22" s="29">
        <v>15</v>
      </c>
      <c r="E22" s="77"/>
      <c r="F22" s="77"/>
      <c r="G22" s="82">
        <f t="shared" ref="G22:G24" si="6">+ROUND(D22*E22,0)</f>
        <v>0</v>
      </c>
      <c r="H22" s="75">
        <f t="shared" ref="H22:H24" si="7">+ROUND(D22*F22,0)</f>
        <v>0</v>
      </c>
      <c r="I22" s="76">
        <f t="shared" ref="I22:I24" si="8">H22+G22</f>
        <v>0</v>
      </c>
    </row>
    <row r="23" spans="1:9" ht="26.25" customHeight="1" x14ac:dyDescent="0.25">
      <c r="A23" s="26">
        <v>2</v>
      </c>
      <c r="B23" s="28" t="s">
        <v>68</v>
      </c>
      <c r="C23" s="24" t="s">
        <v>32</v>
      </c>
      <c r="D23" s="29">
        <v>15</v>
      </c>
      <c r="E23" s="77"/>
      <c r="F23" s="77"/>
      <c r="G23" s="82">
        <f t="shared" si="6"/>
        <v>0</v>
      </c>
      <c r="H23" s="75">
        <f t="shared" si="7"/>
        <v>0</v>
      </c>
      <c r="I23" s="76">
        <f t="shared" si="8"/>
        <v>0</v>
      </c>
    </row>
    <row r="24" spans="1:9" ht="15" customHeight="1" x14ac:dyDescent="0.25">
      <c r="A24" s="26">
        <v>3</v>
      </c>
      <c r="B24" s="27" t="s">
        <v>67</v>
      </c>
      <c r="C24" s="24" t="s">
        <v>32</v>
      </c>
      <c r="D24" s="29">
        <v>15</v>
      </c>
      <c r="E24" s="77"/>
      <c r="F24" s="77"/>
      <c r="G24" s="82">
        <f t="shared" si="6"/>
        <v>0</v>
      </c>
      <c r="H24" s="75">
        <f t="shared" si="7"/>
        <v>0</v>
      </c>
      <c r="I24" s="76">
        <f t="shared" si="8"/>
        <v>0</v>
      </c>
    </row>
    <row r="25" spans="1:9" ht="39" customHeight="1" x14ac:dyDescent="0.25">
      <c r="A25" s="26">
        <v>4</v>
      </c>
      <c r="B25" s="100" t="s">
        <v>187</v>
      </c>
      <c r="C25" s="101" t="s">
        <v>3</v>
      </c>
      <c r="D25" s="29">
        <v>2000</v>
      </c>
      <c r="E25" s="77"/>
      <c r="F25" s="77"/>
      <c r="G25" s="82">
        <f t="shared" ref="G25:G38" si="9">+ROUND(D25*E25,0)</f>
        <v>0</v>
      </c>
      <c r="H25" s="75">
        <f t="shared" ref="H25:H38" si="10">+ROUND(D25*F25,0)</f>
        <v>0</v>
      </c>
      <c r="I25" s="76">
        <f t="shared" ref="I25:I38" si="11">H25+G25</f>
        <v>0</v>
      </c>
    </row>
    <row r="26" spans="1:9" ht="15" customHeight="1" x14ac:dyDescent="0.25">
      <c r="A26" s="26">
        <v>5</v>
      </c>
      <c r="B26" s="27" t="s">
        <v>130</v>
      </c>
      <c r="C26" s="24" t="s">
        <v>3</v>
      </c>
      <c r="D26" s="29">
        <v>2000</v>
      </c>
      <c r="E26" s="77"/>
      <c r="F26" s="77"/>
      <c r="G26" s="82">
        <f t="shared" si="9"/>
        <v>0</v>
      </c>
      <c r="H26" s="75">
        <f t="shared" si="10"/>
        <v>0</v>
      </c>
      <c r="I26" s="76">
        <f t="shared" si="11"/>
        <v>0</v>
      </c>
    </row>
    <row r="27" spans="1:9" ht="15" customHeight="1" x14ac:dyDescent="0.25">
      <c r="A27" s="26">
        <v>6</v>
      </c>
      <c r="B27" s="27" t="s">
        <v>131</v>
      </c>
      <c r="C27" s="24" t="s">
        <v>3</v>
      </c>
      <c r="D27" s="29">
        <v>2000</v>
      </c>
      <c r="E27" s="77"/>
      <c r="F27" s="77"/>
      <c r="G27" s="82">
        <f t="shared" si="9"/>
        <v>0</v>
      </c>
      <c r="H27" s="75">
        <f t="shared" si="10"/>
        <v>0</v>
      </c>
      <c r="I27" s="76">
        <f t="shared" si="11"/>
        <v>0</v>
      </c>
    </row>
    <row r="28" spans="1:9" ht="41.25" customHeight="1" x14ac:dyDescent="0.25">
      <c r="A28" s="26">
        <v>7</v>
      </c>
      <c r="B28" s="100" t="s">
        <v>180</v>
      </c>
      <c r="C28" s="101" t="s">
        <v>3</v>
      </c>
      <c r="D28" s="29">
        <v>115</v>
      </c>
      <c r="E28" s="77"/>
      <c r="F28" s="77"/>
      <c r="G28" s="82">
        <f t="shared" si="9"/>
        <v>0</v>
      </c>
      <c r="H28" s="75">
        <f t="shared" si="10"/>
        <v>0</v>
      </c>
      <c r="I28" s="76">
        <f t="shared" si="11"/>
        <v>0</v>
      </c>
    </row>
    <row r="29" spans="1:9" ht="41.25" customHeight="1" x14ac:dyDescent="0.25">
      <c r="A29" s="26">
        <v>8</v>
      </c>
      <c r="B29" s="100" t="s">
        <v>181</v>
      </c>
      <c r="C29" s="101" t="s">
        <v>3</v>
      </c>
      <c r="D29" s="29">
        <v>10</v>
      </c>
      <c r="E29" s="77"/>
      <c r="F29" s="77"/>
      <c r="G29" s="82">
        <f t="shared" si="9"/>
        <v>0</v>
      </c>
      <c r="H29" s="75">
        <f t="shared" si="10"/>
        <v>0</v>
      </c>
      <c r="I29" s="76">
        <f t="shared" si="11"/>
        <v>0</v>
      </c>
    </row>
    <row r="30" spans="1:9" ht="42.75" customHeight="1" x14ac:dyDescent="0.25">
      <c r="A30" s="26">
        <v>9</v>
      </c>
      <c r="B30" s="100" t="s">
        <v>188</v>
      </c>
      <c r="C30" s="101" t="s">
        <v>3</v>
      </c>
      <c r="D30" s="29">
        <v>2000</v>
      </c>
      <c r="E30" s="77"/>
      <c r="F30" s="77"/>
      <c r="G30" s="82">
        <f t="shared" si="9"/>
        <v>0</v>
      </c>
      <c r="H30" s="75">
        <f t="shared" si="10"/>
        <v>0</v>
      </c>
      <c r="I30" s="76">
        <f t="shared" si="11"/>
        <v>0</v>
      </c>
    </row>
    <row r="31" spans="1:9" ht="27.75" customHeight="1" x14ac:dyDescent="0.25">
      <c r="A31" s="26">
        <v>10</v>
      </c>
      <c r="B31" s="100" t="s">
        <v>182</v>
      </c>
      <c r="C31" s="101" t="s">
        <v>3</v>
      </c>
      <c r="D31" s="29">
        <v>115</v>
      </c>
      <c r="E31" s="77"/>
      <c r="F31" s="77"/>
      <c r="G31" s="82">
        <f t="shared" si="9"/>
        <v>0</v>
      </c>
      <c r="H31" s="75">
        <f t="shared" si="10"/>
        <v>0</v>
      </c>
      <c r="I31" s="76">
        <f t="shared" si="11"/>
        <v>0</v>
      </c>
    </row>
    <row r="32" spans="1:9" ht="25.5" customHeight="1" x14ac:dyDescent="0.25">
      <c r="A32" s="26">
        <v>11</v>
      </c>
      <c r="B32" s="100" t="s">
        <v>183</v>
      </c>
      <c r="C32" s="101" t="s">
        <v>3</v>
      </c>
      <c r="D32" s="29">
        <v>10</v>
      </c>
      <c r="E32" s="77"/>
      <c r="F32" s="77"/>
      <c r="G32" s="82">
        <f t="shared" si="9"/>
        <v>0</v>
      </c>
      <c r="H32" s="75">
        <f t="shared" si="10"/>
        <v>0</v>
      </c>
      <c r="I32" s="76">
        <f t="shared" si="11"/>
        <v>0</v>
      </c>
    </row>
    <row r="33" spans="1:9" ht="27" customHeight="1" x14ac:dyDescent="0.25">
      <c r="A33" s="26">
        <v>12</v>
      </c>
      <c r="B33" s="100" t="s">
        <v>189</v>
      </c>
      <c r="C33" s="101" t="s">
        <v>3</v>
      </c>
      <c r="D33" s="29">
        <v>2000</v>
      </c>
      <c r="E33" s="77"/>
      <c r="F33" s="77"/>
      <c r="G33" s="82">
        <f t="shared" si="9"/>
        <v>0</v>
      </c>
      <c r="H33" s="75">
        <f t="shared" si="10"/>
        <v>0</v>
      </c>
      <c r="I33" s="76">
        <f t="shared" si="11"/>
        <v>0</v>
      </c>
    </row>
    <row r="34" spans="1:9" ht="15" customHeight="1" x14ac:dyDescent="0.25">
      <c r="A34" s="26">
        <v>13</v>
      </c>
      <c r="B34" s="102" t="s">
        <v>132</v>
      </c>
      <c r="C34" s="101" t="s">
        <v>32</v>
      </c>
      <c r="D34" s="29">
        <v>15</v>
      </c>
      <c r="E34" s="77"/>
      <c r="F34" s="77"/>
      <c r="G34" s="82">
        <f t="shared" si="9"/>
        <v>0</v>
      </c>
      <c r="H34" s="75">
        <f t="shared" si="10"/>
        <v>0</v>
      </c>
      <c r="I34" s="76">
        <f t="shared" si="11"/>
        <v>0</v>
      </c>
    </row>
    <row r="35" spans="1:9" ht="30" customHeight="1" x14ac:dyDescent="0.25">
      <c r="A35" s="26">
        <v>14</v>
      </c>
      <c r="B35" s="100" t="s">
        <v>184</v>
      </c>
      <c r="C35" s="101" t="s">
        <v>3</v>
      </c>
      <c r="D35" s="29">
        <v>125</v>
      </c>
      <c r="E35" s="77"/>
      <c r="F35" s="77"/>
      <c r="G35" s="82">
        <f t="shared" si="9"/>
        <v>0</v>
      </c>
      <c r="H35" s="75">
        <f t="shared" si="10"/>
        <v>0</v>
      </c>
      <c r="I35" s="76">
        <f t="shared" si="11"/>
        <v>0</v>
      </c>
    </row>
    <row r="36" spans="1:9" ht="25.5" customHeight="1" x14ac:dyDescent="0.25">
      <c r="A36" s="26">
        <v>15</v>
      </c>
      <c r="B36" s="100" t="s">
        <v>190</v>
      </c>
      <c r="C36" s="101" t="s">
        <v>3</v>
      </c>
      <c r="D36" s="29">
        <v>2000</v>
      </c>
      <c r="E36" s="77"/>
      <c r="F36" s="77"/>
      <c r="G36" s="82">
        <f t="shared" si="9"/>
        <v>0</v>
      </c>
      <c r="H36" s="75">
        <f t="shared" si="10"/>
        <v>0</v>
      </c>
      <c r="I36" s="76">
        <f t="shared" si="11"/>
        <v>0</v>
      </c>
    </row>
    <row r="37" spans="1:9" ht="30.75" customHeight="1" x14ac:dyDescent="0.25">
      <c r="A37" s="26">
        <v>16</v>
      </c>
      <c r="B37" s="93" t="s">
        <v>135</v>
      </c>
      <c r="C37" s="24" t="s">
        <v>30</v>
      </c>
      <c r="D37" s="29">
        <v>1</v>
      </c>
      <c r="E37" s="77"/>
      <c r="F37" s="77"/>
      <c r="G37" s="82">
        <f t="shared" si="9"/>
        <v>0</v>
      </c>
      <c r="H37" s="75">
        <f t="shared" si="10"/>
        <v>0</v>
      </c>
      <c r="I37" s="76">
        <f t="shared" si="11"/>
        <v>0</v>
      </c>
    </row>
    <row r="38" spans="1:9" ht="39" customHeight="1" x14ac:dyDescent="0.25">
      <c r="A38" s="26">
        <v>17</v>
      </c>
      <c r="B38" s="103" t="s">
        <v>185</v>
      </c>
      <c r="C38" s="101" t="s">
        <v>3</v>
      </c>
      <c r="D38" s="29">
        <v>125</v>
      </c>
      <c r="E38" s="77"/>
      <c r="F38" s="77"/>
      <c r="G38" s="82">
        <f t="shared" si="9"/>
        <v>0</v>
      </c>
      <c r="H38" s="75">
        <f t="shared" si="10"/>
        <v>0</v>
      </c>
      <c r="I38" s="76">
        <f t="shared" si="11"/>
        <v>0</v>
      </c>
    </row>
    <row r="39" spans="1:9" x14ac:dyDescent="0.25">
      <c r="A39" s="26"/>
      <c r="B39" s="30" t="s">
        <v>4</v>
      </c>
      <c r="C39" s="34"/>
      <c r="D39" s="32"/>
      <c r="E39" s="78"/>
      <c r="F39" s="78"/>
      <c r="G39" s="78">
        <f>SUM(G22:G38)</f>
        <v>0</v>
      </c>
      <c r="H39" s="78">
        <f>SUM(H22:H38)</f>
        <v>0</v>
      </c>
      <c r="I39" s="78">
        <f>SUM(I22:I38)</f>
        <v>0</v>
      </c>
    </row>
    <row r="40" spans="1:9" x14ac:dyDescent="0.25">
      <c r="A40" s="22" t="s">
        <v>5</v>
      </c>
      <c r="B40" s="23" t="s">
        <v>6</v>
      </c>
      <c r="C40" s="24"/>
      <c r="D40" s="36"/>
      <c r="E40" s="82"/>
      <c r="F40" s="82"/>
      <c r="G40" s="82"/>
      <c r="H40" s="75"/>
      <c r="I40" s="76"/>
    </row>
    <row r="41" spans="1:9" ht="33" customHeight="1" x14ac:dyDescent="0.25">
      <c r="A41" s="26">
        <v>1</v>
      </c>
      <c r="B41" s="33" t="s">
        <v>35</v>
      </c>
      <c r="C41" s="24" t="s">
        <v>3</v>
      </c>
      <c r="D41" s="36">
        <v>15</v>
      </c>
      <c r="E41" s="77"/>
      <c r="F41" s="77"/>
      <c r="G41" s="82">
        <f t="shared" ref="G41:G43" si="12">+ROUND(D41*E41,0)</f>
        <v>0</v>
      </c>
      <c r="H41" s="75">
        <f t="shared" ref="H41:H43" si="13">+ROUND(D41*F41,0)</f>
        <v>0</v>
      </c>
      <c r="I41" s="76">
        <f t="shared" ref="I41:I43" si="14">H41+G41</f>
        <v>0</v>
      </c>
    </row>
    <row r="42" spans="1:9" x14ac:dyDescent="0.25">
      <c r="A42" s="26">
        <v>2</v>
      </c>
      <c r="B42" s="27" t="s">
        <v>36</v>
      </c>
      <c r="C42" s="24" t="s">
        <v>56</v>
      </c>
      <c r="D42" s="36">
        <v>18</v>
      </c>
      <c r="E42" s="77"/>
      <c r="F42" s="77"/>
      <c r="G42" s="82">
        <f t="shared" si="12"/>
        <v>0</v>
      </c>
      <c r="H42" s="75">
        <f t="shared" si="13"/>
        <v>0</v>
      </c>
      <c r="I42" s="76">
        <f t="shared" si="14"/>
        <v>0</v>
      </c>
    </row>
    <row r="43" spans="1:9" x14ac:dyDescent="0.25">
      <c r="A43" s="26">
        <v>3</v>
      </c>
      <c r="B43" s="27" t="s">
        <v>37</v>
      </c>
      <c r="C43" s="24" t="s">
        <v>7</v>
      </c>
      <c r="D43" s="36">
        <v>20</v>
      </c>
      <c r="E43" s="77"/>
      <c r="F43" s="77"/>
      <c r="G43" s="82">
        <f t="shared" si="12"/>
        <v>0</v>
      </c>
      <c r="H43" s="75">
        <f t="shared" si="13"/>
        <v>0</v>
      </c>
      <c r="I43" s="76">
        <f t="shared" si="14"/>
        <v>0</v>
      </c>
    </row>
    <row r="44" spans="1:9" x14ac:dyDescent="0.25">
      <c r="A44" s="26"/>
      <c r="B44" s="30" t="s">
        <v>4</v>
      </c>
      <c r="C44" s="34"/>
      <c r="D44" s="32"/>
      <c r="E44" s="78"/>
      <c r="F44" s="78"/>
      <c r="G44" s="78">
        <f>+SUM(G41:G43)</f>
        <v>0</v>
      </c>
      <c r="H44" s="78">
        <f t="shared" ref="H44:I44" si="15">+SUM(H41:H43)</f>
        <v>0</v>
      </c>
      <c r="I44" s="78">
        <f t="shared" si="15"/>
        <v>0</v>
      </c>
    </row>
    <row r="45" spans="1:9" x14ac:dyDescent="0.25">
      <c r="A45" s="22" t="s">
        <v>8</v>
      </c>
      <c r="B45" s="23" t="s">
        <v>9</v>
      </c>
      <c r="C45" s="24"/>
      <c r="D45" s="36"/>
      <c r="E45" s="82"/>
      <c r="F45" s="82"/>
      <c r="G45" s="82"/>
      <c r="H45" s="75"/>
      <c r="I45" s="76"/>
    </row>
    <row r="46" spans="1:9" ht="25.5" x14ac:dyDescent="0.25">
      <c r="A46" s="22" t="s">
        <v>10</v>
      </c>
      <c r="B46" s="97" t="s">
        <v>167</v>
      </c>
      <c r="C46" s="24"/>
      <c r="D46" s="36"/>
      <c r="E46" s="82"/>
      <c r="F46" s="82"/>
      <c r="G46" s="82"/>
      <c r="H46" s="75"/>
      <c r="I46" s="76"/>
    </row>
    <row r="47" spans="1:9" ht="28.5" customHeight="1" x14ac:dyDescent="0.25">
      <c r="A47" s="26">
        <v>1</v>
      </c>
      <c r="B47" s="33" t="s">
        <v>100</v>
      </c>
      <c r="C47" s="24" t="s">
        <v>11</v>
      </c>
      <c r="D47" s="25">
        <v>14434.92</v>
      </c>
      <c r="E47" s="77"/>
      <c r="F47" s="77"/>
      <c r="G47" s="82">
        <f t="shared" ref="G47:G52" si="16">+ROUND(D47*E47,0)</f>
        <v>0</v>
      </c>
      <c r="H47" s="75">
        <f t="shared" ref="H47:H52" si="17">+ROUND(D47*F47,0)</f>
        <v>0</v>
      </c>
      <c r="I47" s="76">
        <f t="shared" ref="I47:I52" si="18">H47+G47</f>
        <v>0</v>
      </c>
    </row>
    <row r="48" spans="1:9" ht="28.5" customHeight="1" x14ac:dyDescent="0.25">
      <c r="A48" s="26">
        <v>2</v>
      </c>
      <c r="B48" s="33" t="s">
        <v>101</v>
      </c>
      <c r="C48" s="24" t="s">
        <v>11</v>
      </c>
      <c r="D48" s="25">
        <f>[1]CÓMPUTOS!$CN$2490</f>
        <v>8414.8618030000016</v>
      </c>
      <c r="E48" s="77"/>
      <c r="F48" s="77"/>
      <c r="G48" s="82">
        <f t="shared" si="16"/>
        <v>0</v>
      </c>
      <c r="H48" s="75">
        <f t="shared" si="17"/>
        <v>0</v>
      </c>
      <c r="I48" s="76">
        <f t="shared" si="18"/>
        <v>0</v>
      </c>
    </row>
    <row r="49" spans="1:9" ht="28.5" customHeight="1" x14ac:dyDescent="0.25">
      <c r="A49" s="26">
        <v>3</v>
      </c>
      <c r="B49" s="33" t="s">
        <v>103</v>
      </c>
      <c r="C49" s="24" t="s">
        <v>11</v>
      </c>
      <c r="D49" s="25">
        <f>[1]CÓMPUTOS!$CO$2490</f>
        <v>4319.1483539999963</v>
      </c>
      <c r="E49" s="77"/>
      <c r="F49" s="77"/>
      <c r="G49" s="82">
        <f t="shared" si="16"/>
        <v>0</v>
      </c>
      <c r="H49" s="75">
        <f t="shared" si="17"/>
        <v>0</v>
      </c>
      <c r="I49" s="76">
        <f t="shared" si="18"/>
        <v>0</v>
      </c>
    </row>
    <row r="50" spans="1:9" ht="28.5" customHeight="1" x14ac:dyDescent="0.25">
      <c r="A50" s="26">
        <v>4</v>
      </c>
      <c r="B50" s="33" t="s">
        <v>102</v>
      </c>
      <c r="C50" s="24" t="s">
        <v>11</v>
      </c>
      <c r="D50" s="25">
        <f>[1]CÓMPUTOS!$CP$2490</f>
        <v>1170.2115739999977</v>
      </c>
      <c r="E50" s="77"/>
      <c r="F50" s="77"/>
      <c r="G50" s="82">
        <f t="shared" si="16"/>
        <v>0</v>
      </c>
      <c r="H50" s="75">
        <f t="shared" si="17"/>
        <v>0</v>
      </c>
      <c r="I50" s="76">
        <f t="shared" si="18"/>
        <v>0</v>
      </c>
    </row>
    <row r="51" spans="1:9" ht="22.5" customHeight="1" x14ac:dyDescent="0.25">
      <c r="A51" s="26">
        <v>5</v>
      </c>
      <c r="B51" s="33" t="s">
        <v>57</v>
      </c>
      <c r="C51" s="24" t="s">
        <v>11</v>
      </c>
      <c r="D51" s="25">
        <v>100</v>
      </c>
      <c r="E51" s="77"/>
      <c r="F51" s="77"/>
      <c r="G51" s="82">
        <f t="shared" si="16"/>
        <v>0</v>
      </c>
      <c r="H51" s="75">
        <f t="shared" si="17"/>
        <v>0</v>
      </c>
      <c r="I51" s="76">
        <f t="shared" si="18"/>
        <v>0</v>
      </c>
    </row>
    <row r="52" spans="1:9" ht="27.75" customHeight="1" x14ac:dyDescent="0.25">
      <c r="A52" s="26">
        <v>6</v>
      </c>
      <c r="B52" s="33" t="s">
        <v>58</v>
      </c>
      <c r="C52" s="24" t="s">
        <v>11</v>
      </c>
      <c r="D52" s="25">
        <v>100</v>
      </c>
      <c r="E52" s="77"/>
      <c r="F52" s="77"/>
      <c r="G52" s="82">
        <f t="shared" si="16"/>
        <v>0</v>
      </c>
      <c r="H52" s="75">
        <f t="shared" si="17"/>
        <v>0</v>
      </c>
      <c r="I52" s="76">
        <f t="shared" si="18"/>
        <v>0</v>
      </c>
    </row>
    <row r="53" spans="1:9" x14ac:dyDescent="0.25">
      <c r="A53" s="26"/>
      <c r="B53" s="30" t="s">
        <v>4</v>
      </c>
      <c r="C53" s="34"/>
      <c r="D53" s="32"/>
      <c r="E53" s="78"/>
      <c r="F53" s="78"/>
      <c r="G53" s="78">
        <f>+SUM(G47:G52)</f>
        <v>0</v>
      </c>
      <c r="H53" s="78">
        <f t="shared" ref="H53:I53" si="19">+SUM(H47:H52)</f>
        <v>0</v>
      </c>
      <c r="I53" s="78">
        <f t="shared" si="19"/>
        <v>0</v>
      </c>
    </row>
    <row r="54" spans="1:9" ht="12.75" customHeight="1" x14ac:dyDescent="0.25">
      <c r="A54" s="22" t="s">
        <v>12</v>
      </c>
      <c r="B54" s="37" t="s">
        <v>13</v>
      </c>
      <c r="C54" s="24"/>
      <c r="D54" s="36"/>
      <c r="E54" s="82"/>
      <c r="F54" s="82"/>
      <c r="G54" s="82"/>
      <c r="H54" s="75"/>
      <c r="I54" s="76"/>
    </row>
    <row r="55" spans="1:9" ht="15.95" customHeight="1" x14ac:dyDescent="0.25">
      <c r="A55" s="26">
        <v>1</v>
      </c>
      <c r="B55" s="38" t="s">
        <v>59</v>
      </c>
      <c r="C55" s="24" t="s">
        <v>11</v>
      </c>
      <c r="D55" s="36">
        <v>11060.28</v>
      </c>
      <c r="E55" s="77"/>
      <c r="F55" s="77"/>
      <c r="G55" s="82">
        <f t="shared" ref="G55:G58" si="20">+ROUND(D55*E55,0)</f>
        <v>0</v>
      </c>
      <c r="H55" s="75">
        <f t="shared" ref="H55:H58" si="21">+ROUND(D55*F55,0)</f>
        <v>0</v>
      </c>
      <c r="I55" s="76">
        <f t="shared" ref="I55:I58" si="22">H55+G55</f>
        <v>0</v>
      </c>
    </row>
    <row r="56" spans="1:9" ht="26.25" customHeight="1" x14ac:dyDescent="0.25">
      <c r="A56" s="26">
        <v>2</v>
      </c>
      <c r="B56" s="33" t="s">
        <v>14</v>
      </c>
      <c r="C56" s="24" t="s">
        <v>11</v>
      </c>
      <c r="D56" s="36">
        <f>[1]CÓMPUTOS!$DD$2490</f>
        <v>17565.962856499984</v>
      </c>
      <c r="E56" s="77"/>
      <c r="F56" s="77"/>
      <c r="G56" s="82">
        <f t="shared" si="20"/>
        <v>0</v>
      </c>
      <c r="H56" s="75">
        <f t="shared" si="21"/>
        <v>0</v>
      </c>
      <c r="I56" s="76">
        <f t="shared" si="22"/>
        <v>0</v>
      </c>
    </row>
    <row r="57" spans="1:9" ht="27" customHeight="1" x14ac:dyDescent="0.25">
      <c r="A57" s="26">
        <v>3</v>
      </c>
      <c r="B57" s="33" t="s">
        <v>136</v>
      </c>
      <c r="C57" s="24" t="s">
        <v>11</v>
      </c>
      <c r="D57" s="36">
        <v>150</v>
      </c>
      <c r="E57" s="77"/>
      <c r="F57" s="77"/>
      <c r="G57" s="82">
        <f t="shared" si="20"/>
        <v>0</v>
      </c>
      <c r="H57" s="75">
        <f t="shared" si="21"/>
        <v>0</v>
      </c>
      <c r="I57" s="76">
        <f t="shared" si="22"/>
        <v>0</v>
      </c>
    </row>
    <row r="58" spans="1:9" ht="25.5" customHeight="1" x14ac:dyDescent="0.25">
      <c r="A58" s="26">
        <v>4</v>
      </c>
      <c r="B58" s="90" t="s">
        <v>137</v>
      </c>
      <c r="C58" s="24" t="s">
        <v>11</v>
      </c>
      <c r="D58" s="36">
        <v>150</v>
      </c>
      <c r="E58" s="77"/>
      <c r="F58" s="77"/>
      <c r="G58" s="82">
        <f t="shared" si="20"/>
        <v>0</v>
      </c>
      <c r="H58" s="75">
        <f t="shared" si="21"/>
        <v>0</v>
      </c>
      <c r="I58" s="76">
        <f t="shared" si="22"/>
        <v>0</v>
      </c>
    </row>
    <row r="59" spans="1:9" x14ac:dyDescent="0.25">
      <c r="A59" s="26"/>
      <c r="B59" s="30" t="s">
        <v>4</v>
      </c>
      <c r="C59" s="34"/>
      <c r="D59" s="35"/>
      <c r="E59" s="80"/>
      <c r="F59" s="80"/>
      <c r="G59" s="78">
        <f>+SUM(G55:G58)</f>
        <v>0</v>
      </c>
      <c r="H59" s="78">
        <f t="shared" ref="H59:I59" si="23">+SUM(H55:H58)</f>
        <v>0</v>
      </c>
      <c r="I59" s="78">
        <f t="shared" si="23"/>
        <v>0</v>
      </c>
    </row>
    <row r="60" spans="1:9" x14ac:dyDescent="0.25">
      <c r="A60" s="22" t="s">
        <v>15</v>
      </c>
      <c r="B60" s="37" t="s">
        <v>16</v>
      </c>
      <c r="C60" s="24"/>
      <c r="D60" s="36"/>
      <c r="E60" s="82"/>
      <c r="F60" s="82"/>
      <c r="G60" s="82"/>
      <c r="H60" s="75"/>
      <c r="I60" s="76"/>
    </row>
    <row r="61" spans="1:9" x14ac:dyDescent="0.25">
      <c r="A61" s="26">
        <v>1</v>
      </c>
      <c r="B61" s="38" t="s">
        <v>38</v>
      </c>
      <c r="C61" s="24" t="s">
        <v>11</v>
      </c>
      <c r="D61" s="36">
        <v>150</v>
      </c>
      <c r="E61" s="77"/>
      <c r="F61" s="77"/>
      <c r="G61" s="82">
        <f>+ROUND(D61*E61,0)</f>
        <v>0</v>
      </c>
      <c r="H61" s="75">
        <f>+ROUND(D61*F61,0)</f>
        <v>0</v>
      </c>
      <c r="I61" s="76">
        <f t="shared" ref="I61:I62" si="24">H61+G61</f>
        <v>0</v>
      </c>
    </row>
    <row r="62" spans="1:9" x14ac:dyDescent="0.25">
      <c r="A62" s="26">
        <v>2</v>
      </c>
      <c r="B62" s="38" t="s">
        <v>117</v>
      </c>
      <c r="C62" s="24" t="s">
        <v>11</v>
      </c>
      <c r="D62" s="36">
        <v>150</v>
      </c>
      <c r="E62" s="82"/>
      <c r="F62" s="82"/>
      <c r="G62" s="77">
        <f>+ROUND(D62*E62,0)</f>
        <v>0</v>
      </c>
      <c r="H62" s="77">
        <f>+ROUND(D62*F62,0)</f>
        <v>0</v>
      </c>
      <c r="I62" s="76">
        <f t="shared" si="24"/>
        <v>0</v>
      </c>
    </row>
    <row r="63" spans="1:9" x14ac:dyDescent="0.25">
      <c r="A63" s="26"/>
      <c r="B63" s="30" t="s">
        <v>4</v>
      </c>
      <c r="C63" s="34"/>
      <c r="D63" s="35"/>
      <c r="E63" s="80"/>
      <c r="F63" s="80"/>
      <c r="G63" s="78">
        <f>SUM(G61:G62)</f>
        <v>0</v>
      </c>
      <c r="H63" s="78">
        <f t="shared" ref="H63:I63" si="25">SUM(H61:H62)</f>
        <v>0</v>
      </c>
      <c r="I63" s="78">
        <f t="shared" si="25"/>
        <v>0</v>
      </c>
    </row>
    <row r="64" spans="1:9" x14ac:dyDescent="0.25">
      <c r="A64" s="22" t="s">
        <v>39</v>
      </c>
      <c r="B64" s="37" t="s">
        <v>40</v>
      </c>
      <c r="C64" s="24"/>
      <c r="D64" s="36"/>
      <c r="E64" s="82"/>
      <c r="F64" s="82"/>
      <c r="G64" s="82"/>
      <c r="H64" s="75"/>
      <c r="I64" s="76"/>
    </row>
    <row r="65" spans="1:9" ht="25.5" x14ac:dyDescent="0.25">
      <c r="A65" s="26">
        <v>1</v>
      </c>
      <c r="B65" s="90" t="s">
        <v>138</v>
      </c>
      <c r="C65" s="24" t="s">
        <v>11</v>
      </c>
      <c r="D65" s="36">
        <v>259</v>
      </c>
      <c r="E65" s="77"/>
      <c r="F65" s="77"/>
      <c r="G65" s="82">
        <f>+ROUND(D65*E65,0)</f>
        <v>0</v>
      </c>
      <c r="H65" s="75">
        <f>+ROUND(D65*F65,0)</f>
        <v>0</v>
      </c>
      <c r="I65" s="76">
        <f t="shared" ref="I65" si="26">H65+G65</f>
        <v>0</v>
      </c>
    </row>
    <row r="66" spans="1:9" x14ac:dyDescent="0.25">
      <c r="A66" s="26"/>
      <c r="B66" s="30" t="s">
        <v>4</v>
      </c>
      <c r="C66" s="34"/>
      <c r="D66" s="35"/>
      <c r="E66" s="80"/>
      <c r="F66" s="80"/>
      <c r="G66" s="78">
        <f>SUM(G65:G65)</f>
        <v>0</v>
      </c>
      <c r="H66" s="78">
        <f>SUM(H65:H65)</f>
        <v>0</v>
      </c>
      <c r="I66" s="78">
        <f>SUM(I65:I65)</f>
        <v>0</v>
      </c>
    </row>
    <row r="67" spans="1:9" x14ac:dyDescent="0.25">
      <c r="A67" s="22" t="s">
        <v>41</v>
      </c>
      <c r="B67" s="37" t="s">
        <v>42</v>
      </c>
      <c r="C67" s="24"/>
      <c r="D67" s="36"/>
      <c r="E67" s="82"/>
      <c r="F67" s="82"/>
      <c r="G67" s="82"/>
      <c r="H67" s="75"/>
      <c r="I67" s="76"/>
    </row>
    <row r="68" spans="1:9" x14ac:dyDescent="0.25">
      <c r="A68" s="26">
        <v>1</v>
      </c>
      <c r="B68" s="38" t="s">
        <v>43</v>
      </c>
      <c r="C68" s="24" t="s">
        <v>7</v>
      </c>
      <c r="D68" s="36">
        <v>250</v>
      </c>
      <c r="E68" s="77"/>
      <c r="F68" s="75"/>
      <c r="G68" s="82">
        <f t="shared" ref="G68:G69" si="27">+ROUND(D68*E68,0)</f>
        <v>0</v>
      </c>
      <c r="H68" s="75">
        <f t="shared" ref="H68:H69" si="28">+ROUND(D68*F68,0)</f>
        <v>0</v>
      </c>
      <c r="I68" s="76">
        <f t="shared" ref="I68:I69" si="29">H68+G68</f>
        <v>0</v>
      </c>
    </row>
    <row r="69" spans="1:9" x14ac:dyDescent="0.25">
      <c r="A69" s="26">
        <v>2</v>
      </c>
      <c r="B69" s="33" t="s">
        <v>44</v>
      </c>
      <c r="C69" s="24" t="s">
        <v>7</v>
      </c>
      <c r="D69" s="36">
        <v>350</v>
      </c>
      <c r="E69" s="77"/>
      <c r="F69" s="75"/>
      <c r="G69" s="82">
        <f t="shared" si="27"/>
        <v>0</v>
      </c>
      <c r="H69" s="75">
        <f t="shared" si="28"/>
        <v>0</v>
      </c>
      <c r="I69" s="76">
        <f t="shared" si="29"/>
        <v>0</v>
      </c>
    </row>
    <row r="70" spans="1:9" x14ac:dyDescent="0.25">
      <c r="A70" s="26"/>
      <c r="B70" s="30" t="s">
        <v>4</v>
      </c>
      <c r="C70" s="34"/>
      <c r="D70" s="35"/>
      <c r="E70" s="80"/>
      <c r="F70" s="80"/>
      <c r="G70" s="78">
        <f>SUM(G68:G69)</f>
        <v>0</v>
      </c>
      <c r="H70" s="78">
        <f t="shared" ref="H70:I70" si="30">SUM(H68:H69)</f>
        <v>0</v>
      </c>
      <c r="I70" s="78">
        <f t="shared" si="30"/>
        <v>0</v>
      </c>
    </row>
    <row r="71" spans="1:9" x14ac:dyDescent="0.25">
      <c r="A71" s="22" t="s">
        <v>17</v>
      </c>
      <c r="B71" s="37" t="s">
        <v>45</v>
      </c>
      <c r="C71" s="24"/>
      <c r="D71" s="36"/>
      <c r="E71" s="82"/>
      <c r="F71" s="82"/>
      <c r="G71" s="82"/>
      <c r="H71" s="75"/>
      <c r="I71" s="76"/>
    </row>
    <row r="72" spans="1:9" x14ac:dyDescent="0.25">
      <c r="A72" s="26">
        <v>1</v>
      </c>
      <c r="B72" s="38" t="s">
        <v>46</v>
      </c>
      <c r="C72" s="24" t="s">
        <v>47</v>
      </c>
      <c r="D72" s="36">
        <v>300</v>
      </c>
      <c r="E72" s="77"/>
      <c r="F72" s="75"/>
      <c r="G72" s="82">
        <f>+ROUND(D72*E72,0)</f>
        <v>0</v>
      </c>
      <c r="H72" s="75">
        <f>+ROUND(D72*F72,0)</f>
        <v>0</v>
      </c>
      <c r="I72" s="76">
        <f t="shared" ref="I72" si="31">H72+G72</f>
        <v>0</v>
      </c>
    </row>
    <row r="73" spans="1:9" x14ac:dyDescent="0.25">
      <c r="A73" s="26"/>
      <c r="B73" s="30" t="s">
        <v>4</v>
      </c>
      <c r="C73" s="34"/>
      <c r="D73" s="35"/>
      <c r="E73" s="80"/>
      <c r="F73" s="80"/>
      <c r="G73" s="78">
        <f>+G72</f>
        <v>0</v>
      </c>
      <c r="H73" s="78">
        <f t="shared" ref="H73:I73" si="32">+H72</f>
        <v>0</v>
      </c>
      <c r="I73" s="78">
        <f t="shared" si="32"/>
        <v>0</v>
      </c>
    </row>
    <row r="74" spans="1:9" x14ac:dyDescent="0.25">
      <c r="A74" s="22" t="s">
        <v>18</v>
      </c>
      <c r="B74" s="37" t="s">
        <v>104</v>
      </c>
      <c r="C74" s="24"/>
      <c r="D74" s="29"/>
      <c r="E74" s="77"/>
      <c r="F74" s="77"/>
      <c r="G74" s="77"/>
      <c r="H74" s="77"/>
      <c r="I74" s="83"/>
    </row>
    <row r="75" spans="1:9" ht="38.25" x14ac:dyDescent="0.25">
      <c r="A75" s="22" t="s">
        <v>76</v>
      </c>
      <c r="B75" s="47" t="s">
        <v>155</v>
      </c>
      <c r="C75" s="45"/>
      <c r="D75" s="46"/>
      <c r="E75" s="75"/>
      <c r="F75" s="75"/>
      <c r="G75" s="75"/>
      <c r="H75" s="75"/>
      <c r="I75" s="81"/>
    </row>
    <row r="76" spans="1:9" x14ac:dyDescent="0.25">
      <c r="A76" s="22">
        <v>1</v>
      </c>
      <c r="B76" s="44" t="s">
        <v>168</v>
      </c>
      <c r="C76" s="46" t="s">
        <v>3</v>
      </c>
      <c r="D76" s="45">
        <v>428</v>
      </c>
      <c r="E76" s="75"/>
      <c r="F76" s="75"/>
      <c r="G76" s="77">
        <f t="shared" ref="G76:G79" si="33">+ROUND(D76*E76,0)</f>
        <v>0</v>
      </c>
      <c r="H76" s="75">
        <f t="shared" ref="H76:H79" si="34">+ROUND(D76*F76,0)</f>
        <v>0</v>
      </c>
      <c r="I76" s="76">
        <f t="shared" ref="I76:I79" si="35">H76+G76</f>
        <v>0</v>
      </c>
    </row>
    <row r="77" spans="1:9" x14ac:dyDescent="0.25">
      <c r="A77" s="22">
        <v>2</v>
      </c>
      <c r="B77" s="44" t="s">
        <v>169</v>
      </c>
      <c r="C77" s="46" t="s">
        <v>3</v>
      </c>
      <c r="D77" s="45">
        <v>501</v>
      </c>
      <c r="E77" s="75"/>
      <c r="F77" s="75"/>
      <c r="G77" s="77">
        <f t="shared" si="33"/>
        <v>0</v>
      </c>
      <c r="H77" s="75">
        <f t="shared" si="34"/>
        <v>0</v>
      </c>
      <c r="I77" s="76">
        <f t="shared" si="35"/>
        <v>0</v>
      </c>
    </row>
    <row r="78" spans="1:9" x14ac:dyDescent="0.25">
      <c r="A78" s="22">
        <v>3</v>
      </c>
      <c r="B78" s="44" t="s">
        <v>77</v>
      </c>
      <c r="C78" s="46" t="s">
        <v>3</v>
      </c>
      <c r="D78" s="45">
        <v>100</v>
      </c>
      <c r="E78" s="75"/>
      <c r="F78" s="75"/>
      <c r="G78" s="77">
        <f t="shared" si="33"/>
        <v>0</v>
      </c>
      <c r="H78" s="75">
        <f t="shared" si="34"/>
        <v>0</v>
      </c>
      <c r="I78" s="76">
        <f t="shared" si="35"/>
        <v>0</v>
      </c>
    </row>
    <row r="79" spans="1:9" x14ac:dyDescent="0.25">
      <c r="A79" s="22">
        <v>4</v>
      </c>
      <c r="B79" s="44" t="s">
        <v>78</v>
      </c>
      <c r="C79" s="46" t="s">
        <v>3</v>
      </c>
      <c r="D79" s="45">
        <v>106</v>
      </c>
      <c r="E79" s="75"/>
      <c r="F79" s="75"/>
      <c r="G79" s="77">
        <f t="shared" si="33"/>
        <v>0</v>
      </c>
      <c r="H79" s="75">
        <f t="shared" si="34"/>
        <v>0</v>
      </c>
      <c r="I79" s="76">
        <f t="shared" si="35"/>
        <v>0</v>
      </c>
    </row>
    <row r="80" spans="1:9" x14ac:dyDescent="0.25">
      <c r="A80" s="22">
        <v>5</v>
      </c>
      <c r="B80" s="42" t="s">
        <v>125</v>
      </c>
      <c r="C80" s="46" t="s">
        <v>3</v>
      </c>
      <c r="D80" s="45">
        <v>21</v>
      </c>
      <c r="E80" s="75"/>
      <c r="F80" s="91"/>
      <c r="G80" s="77">
        <f t="shared" ref="G80:G88" si="36">+ROUND(D80*E80,0)</f>
        <v>0</v>
      </c>
      <c r="H80" s="75">
        <f t="shared" ref="H80:H88" si="37">+ROUND(D80*F80,0)</f>
        <v>0</v>
      </c>
      <c r="I80" s="76">
        <f t="shared" ref="I80:I88" si="38">H80+G80</f>
        <v>0</v>
      </c>
    </row>
    <row r="81" spans="1:9" x14ac:dyDescent="0.25">
      <c r="A81" s="22">
        <v>7</v>
      </c>
      <c r="B81" s="42" t="s">
        <v>120</v>
      </c>
      <c r="C81" s="46" t="s">
        <v>3</v>
      </c>
      <c r="D81" s="45">
        <v>11</v>
      </c>
      <c r="E81" s="75"/>
      <c r="F81" s="91"/>
      <c r="G81" s="77">
        <f t="shared" si="36"/>
        <v>0</v>
      </c>
      <c r="H81" s="75">
        <f t="shared" si="37"/>
        <v>0</v>
      </c>
      <c r="I81" s="76">
        <f t="shared" si="38"/>
        <v>0</v>
      </c>
    </row>
    <row r="82" spans="1:9" x14ac:dyDescent="0.25">
      <c r="A82" s="22">
        <v>8</v>
      </c>
      <c r="B82" s="42" t="s">
        <v>87</v>
      </c>
      <c r="C82" s="46" t="s">
        <v>3</v>
      </c>
      <c r="D82" s="45">
        <v>4</v>
      </c>
      <c r="E82" s="75"/>
      <c r="F82" s="91"/>
      <c r="G82" s="77">
        <f t="shared" si="36"/>
        <v>0</v>
      </c>
      <c r="H82" s="75">
        <f t="shared" si="37"/>
        <v>0</v>
      </c>
      <c r="I82" s="76">
        <f t="shared" si="38"/>
        <v>0</v>
      </c>
    </row>
    <row r="83" spans="1:9" x14ac:dyDescent="0.25">
      <c r="A83" s="22">
        <v>9</v>
      </c>
      <c r="B83" s="42" t="s">
        <v>126</v>
      </c>
      <c r="C83" s="46" t="s">
        <v>3</v>
      </c>
      <c r="D83" s="45">
        <v>5</v>
      </c>
      <c r="E83" s="75"/>
      <c r="F83" s="91"/>
      <c r="G83" s="77">
        <f t="shared" si="36"/>
        <v>0</v>
      </c>
      <c r="H83" s="75">
        <f t="shared" si="37"/>
        <v>0</v>
      </c>
      <c r="I83" s="76">
        <f t="shared" si="38"/>
        <v>0</v>
      </c>
    </row>
    <row r="84" spans="1:9" x14ac:dyDescent="0.25">
      <c r="A84" s="22">
        <v>10</v>
      </c>
      <c r="B84" s="42" t="s">
        <v>127</v>
      </c>
      <c r="C84" s="46" t="s">
        <v>3</v>
      </c>
      <c r="D84" s="45">
        <v>4</v>
      </c>
      <c r="E84" s="75"/>
      <c r="F84" s="91"/>
      <c r="G84" s="77">
        <f t="shared" si="36"/>
        <v>0</v>
      </c>
      <c r="H84" s="75">
        <f t="shared" si="37"/>
        <v>0</v>
      </c>
      <c r="I84" s="76">
        <f t="shared" si="38"/>
        <v>0</v>
      </c>
    </row>
    <row r="85" spans="1:9" x14ac:dyDescent="0.25">
      <c r="A85" s="22">
        <v>11</v>
      </c>
      <c r="B85" s="42" t="s">
        <v>128</v>
      </c>
      <c r="C85" s="46" t="s">
        <v>3</v>
      </c>
      <c r="D85" s="45">
        <v>5</v>
      </c>
      <c r="E85" s="75"/>
      <c r="F85" s="91"/>
      <c r="G85" s="77">
        <f t="shared" si="36"/>
        <v>0</v>
      </c>
      <c r="H85" s="75">
        <f t="shared" si="37"/>
        <v>0</v>
      </c>
      <c r="I85" s="76">
        <f t="shared" si="38"/>
        <v>0</v>
      </c>
    </row>
    <row r="86" spans="1:9" x14ac:dyDescent="0.25">
      <c r="A86" s="22">
        <v>12</v>
      </c>
      <c r="B86" s="42" t="s">
        <v>171</v>
      </c>
      <c r="C86" s="46" t="s">
        <v>3</v>
      </c>
      <c r="D86" s="45">
        <v>5</v>
      </c>
      <c r="E86" s="75"/>
      <c r="F86" s="75"/>
      <c r="G86" s="77">
        <f t="shared" si="36"/>
        <v>0</v>
      </c>
      <c r="H86" s="75">
        <f t="shared" si="37"/>
        <v>0</v>
      </c>
      <c r="I86" s="76">
        <f t="shared" si="38"/>
        <v>0</v>
      </c>
    </row>
    <row r="87" spans="1:9" x14ac:dyDescent="0.25">
      <c r="A87" s="22">
        <v>13</v>
      </c>
      <c r="B87" s="42" t="s">
        <v>172</v>
      </c>
      <c r="C87" s="46" t="s">
        <v>3</v>
      </c>
      <c r="D87" s="45">
        <v>5</v>
      </c>
      <c r="E87" s="75"/>
      <c r="F87" s="75"/>
      <c r="G87" s="77">
        <f t="shared" si="36"/>
        <v>0</v>
      </c>
      <c r="H87" s="75">
        <f t="shared" si="37"/>
        <v>0</v>
      </c>
      <c r="I87" s="76">
        <f t="shared" si="38"/>
        <v>0</v>
      </c>
    </row>
    <row r="88" spans="1:9" x14ac:dyDescent="0.25">
      <c r="A88" s="22">
        <v>14</v>
      </c>
      <c r="B88" s="42" t="s">
        <v>173</v>
      </c>
      <c r="C88" s="46" t="s">
        <v>3</v>
      </c>
      <c r="D88" s="45">
        <v>1</v>
      </c>
      <c r="E88" s="75"/>
      <c r="F88" s="75"/>
      <c r="G88" s="77">
        <f t="shared" si="36"/>
        <v>0</v>
      </c>
      <c r="H88" s="75">
        <f t="shared" si="37"/>
        <v>0</v>
      </c>
      <c r="I88" s="76">
        <f t="shared" si="38"/>
        <v>0</v>
      </c>
    </row>
    <row r="89" spans="1:9" x14ac:dyDescent="0.25">
      <c r="A89" s="22"/>
      <c r="B89" s="30" t="s">
        <v>4</v>
      </c>
      <c r="C89" s="34"/>
      <c r="D89" s="35"/>
      <c r="E89" s="80"/>
      <c r="F89" s="80"/>
      <c r="G89" s="78">
        <f>SUM(G76:G88)</f>
        <v>0</v>
      </c>
      <c r="H89" s="78">
        <f t="shared" ref="H89:I89" si="39">SUM(H76:H88)</f>
        <v>0</v>
      </c>
      <c r="I89" s="78">
        <f t="shared" si="39"/>
        <v>0</v>
      </c>
    </row>
    <row r="90" spans="1:9" ht="38.25" x14ac:dyDescent="0.25">
      <c r="A90" s="22" t="s">
        <v>79</v>
      </c>
      <c r="B90" s="47" t="s">
        <v>157</v>
      </c>
      <c r="C90" s="46"/>
      <c r="D90" s="45"/>
      <c r="E90" s="75"/>
      <c r="F90" s="75"/>
      <c r="G90" s="77"/>
      <c r="H90" s="75"/>
      <c r="I90" s="92"/>
    </row>
    <row r="91" spans="1:9" ht="25.5" x14ac:dyDescent="0.25">
      <c r="A91" s="22">
        <v>1</v>
      </c>
      <c r="B91" s="44" t="s">
        <v>156</v>
      </c>
      <c r="C91" s="46" t="s">
        <v>3</v>
      </c>
      <c r="D91" s="45">
        <v>1794</v>
      </c>
      <c r="E91" s="75"/>
      <c r="F91" s="75"/>
      <c r="G91" s="77">
        <f t="shared" ref="G91:G103" si="40">+ROUND(D91*E91,0)</f>
        <v>0</v>
      </c>
      <c r="H91" s="75">
        <f t="shared" ref="H91:H103" si="41">+ROUND(D91*F91,0)</f>
        <v>0</v>
      </c>
      <c r="I91" s="76">
        <f t="shared" ref="I91:I103" si="42">H91+G91</f>
        <v>0</v>
      </c>
    </row>
    <row r="92" spans="1:9" ht="25.5" x14ac:dyDescent="0.25">
      <c r="A92" s="22">
        <v>2</v>
      </c>
      <c r="B92" s="44" t="s">
        <v>170</v>
      </c>
      <c r="C92" s="46" t="s">
        <v>3</v>
      </c>
      <c r="D92" s="45"/>
      <c r="E92" s="75"/>
      <c r="F92" s="75"/>
      <c r="G92" s="77">
        <f t="shared" si="40"/>
        <v>0</v>
      </c>
      <c r="H92" s="75">
        <f t="shared" si="41"/>
        <v>0</v>
      </c>
      <c r="I92" s="76">
        <f t="shared" si="42"/>
        <v>0</v>
      </c>
    </row>
    <row r="93" spans="1:9" x14ac:dyDescent="0.25">
      <c r="A93" s="22" t="s">
        <v>29</v>
      </c>
      <c r="B93" s="42" t="s">
        <v>78</v>
      </c>
      <c r="C93" s="46" t="s">
        <v>3</v>
      </c>
      <c r="D93" s="45">
        <v>241</v>
      </c>
      <c r="E93" s="45"/>
      <c r="F93" s="99"/>
      <c r="G93" s="77">
        <f t="shared" ref="G93:G102" si="43">+ROUND(D93*E93,0)</f>
        <v>0</v>
      </c>
      <c r="H93" s="75">
        <f t="shared" ref="H93:H102" si="44">+ROUND(D93*F93,0)</f>
        <v>0</v>
      </c>
      <c r="I93" s="76">
        <f t="shared" ref="I93:I102" si="45">H93+G93</f>
        <v>0</v>
      </c>
    </row>
    <row r="94" spans="1:9" x14ac:dyDescent="0.25">
      <c r="A94" s="22" t="s">
        <v>62</v>
      </c>
      <c r="B94" s="42" t="s">
        <v>125</v>
      </c>
      <c r="C94" s="46" t="s">
        <v>3</v>
      </c>
      <c r="D94" s="45">
        <v>21</v>
      </c>
      <c r="E94" s="45"/>
      <c r="F94" s="99"/>
      <c r="G94" s="77">
        <f t="shared" si="43"/>
        <v>0</v>
      </c>
      <c r="H94" s="75">
        <f t="shared" si="44"/>
        <v>0</v>
      </c>
      <c r="I94" s="76">
        <f t="shared" si="45"/>
        <v>0</v>
      </c>
    </row>
    <row r="95" spans="1:9" x14ac:dyDescent="0.25">
      <c r="A95" s="22" t="s">
        <v>63</v>
      </c>
      <c r="B95" s="42" t="s">
        <v>120</v>
      </c>
      <c r="C95" s="46" t="s">
        <v>3</v>
      </c>
      <c r="D95" s="45">
        <v>11</v>
      </c>
      <c r="E95" s="45"/>
      <c r="F95" s="99"/>
      <c r="G95" s="77">
        <f t="shared" si="43"/>
        <v>0</v>
      </c>
      <c r="H95" s="75">
        <f t="shared" si="44"/>
        <v>0</v>
      </c>
      <c r="I95" s="76">
        <f t="shared" si="45"/>
        <v>0</v>
      </c>
    </row>
    <row r="96" spans="1:9" x14ac:dyDescent="0.25">
      <c r="A96" s="22" t="s">
        <v>64</v>
      </c>
      <c r="B96" s="42" t="s">
        <v>87</v>
      </c>
      <c r="C96" s="46" t="s">
        <v>3</v>
      </c>
      <c r="D96" s="45">
        <v>4</v>
      </c>
      <c r="E96" s="45"/>
      <c r="F96" s="99"/>
      <c r="G96" s="77">
        <f t="shared" si="43"/>
        <v>0</v>
      </c>
      <c r="H96" s="75">
        <f t="shared" si="44"/>
        <v>0</v>
      </c>
      <c r="I96" s="76">
        <f t="shared" si="45"/>
        <v>0</v>
      </c>
    </row>
    <row r="97" spans="1:9" x14ac:dyDescent="0.25">
      <c r="A97" s="22" t="s">
        <v>65</v>
      </c>
      <c r="B97" s="42" t="s">
        <v>126</v>
      </c>
      <c r="C97" s="46" t="s">
        <v>3</v>
      </c>
      <c r="D97" s="45">
        <v>5</v>
      </c>
      <c r="E97" s="45"/>
      <c r="F97" s="99"/>
      <c r="G97" s="77">
        <f t="shared" si="43"/>
        <v>0</v>
      </c>
      <c r="H97" s="75">
        <f t="shared" si="44"/>
        <v>0</v>
      </c>
      <c r="I97" s="76">
        <f t="shared" si="45"/>
        <v>0</v>
      </c>
    </row>
    <row r="98" spans="1:9" x14ac:dyDescent="0.25">
      <c r="A98" s="22" t="s">
        <v>69</v>
      </c>
      <c r="B98" s="42" t="s">
        <v>127</v>
      </c>
      <c r="C98" s="46" t="s">
        <v>3</v>
      </c>
      <c r="D98" s="45">
        <v>4</v>
      </c>
      <c r="E98" s="45"/>
      <c r="F98" s="99"/>
      <c r="G98" s="77">
        <f t="shared" si="43"/>
        <v>0</v>
      </c>
      <c r="H98" s="75">
        <f t="shared" si="44"/>
        <v>0</v>
      </c>
      <c r="I98" s="76">
        <f t="shared" si="45"/>
        <v>0</v>
      </c>
    </row>
    <row r="99" spans="1:9" x14ac:dyDescent="0.25">
      <c r="A99" s="22" t="s">
        <v>174</v>
      </c>
      <c r="B99" s="42" t="s">
        <v>128</v>
      </c>
      <c r="C99" s="46" t="s">
        <v>3</v>
      </c>
      <c r="D99" s="45">
        <v>5</v>
      </c>
      <c r="E99" s="45"/>
      <c r="F99" s="99"/>
      <c r="G99" s="77">
        <f t="shared" si="43"/>
        <v>0</v>
      </c>
      <c r="H99" s="75">
        <f t="shared" si="44"/>
        <v>0</v>
      </c>
      <c r="I99" s="76">
        <f t="shared" si="45"/>
        <v>0</v>
      </c>
    </row>
    <row r="100" spans="1:9" x14ac:dyDescent="0.25">
      <c r="A100" s="22" t="s">
        <v>175</v>
      </c>
      <c r="B100" s="42" t="s">
        <v>171</v>
      </c>
      <c r="C100" s="46" t="s">
        <v>3</v>
      </c>
      <c r="D100" s="45">
        <v>5</v>
      </c>
      <c r="E100" s="45"/>
      <c r="F100" s="99"/>
      <c r="G100" s="77">
        <f t="shared" si="43"/>
        <v>0</v>
      </c>
      <c r="H100" s="75">
        <f t="shared" si="44"/>
        <v>0</v>
      </c>
      <c r="I100" s="76">
        <f t="shared" si="45"/>
        <v>0</v>
      </c>
    </row>
    <row r="101" spans="1:9" x14ac:dyDescent="0.25">
      <c r="A101" s="22" t="s">
        <v>176</v>
      </c>
      <c r="B101" s="42" t="s">
        <v>172</v>
      </c>
      <c r="C101" s="46" t="s">
        <v>3</v>
      </c>
      <c r="D101" s="45">
        <v>5</v>
      </c>
      <c r="E101" s="45"/>
      <c r="F101" s="99"/>
      <c r="G101" s="77">
        <f t="shared" si="43"/>
        <v>0</v>
      </c>
      <c r="H101" s="75">
        <f t="shared" si="44"/>
        <v>0</v>
      </c>
      <c r="I101" s="76">
        <f t="shared" si="45"/>
        <v>0</v>
      </c>
    </row>
    <row r="102" spans="1:9" x14ac:dyDescent="0.25">
      <c r="A102" s="22" t="s">
        <v>177</v>
      </c>
      <c r="B102" s="42" t="s">
        <v>173</v>
      </c>
      <c r="C102" s="46" t="s">
        <v>3</v>
      </c>
      <c r="D102" s="45">
        <v>1</v>
      </c>
      <c r="E102" s="45"/>
      <c r="F102" s="99"/>
      <c r="G102" s="77">
        <f t="shared" si="43"/>
        <v>0</v>
      </c>
      <c r="H102" s="75">
        <f t="shared" si="44"/>
        <v>0</v>
      </c>
      <c r="I102" s="76">
        <f t="shared" si="45"/>
        <v>0</v>
      </c>
    </row>
    <row r="103" spans="1:9" x14ac:dyDescent="0.25">
      <c r="A103" s="22">
        <v>3</v>
      </c>
      <c r="B103" s="44" t="s">
        <v>178</v>
      </c>
      <c r="C103" s="46" t="s">
        <v>3</v>
      </c>
      <c r="D103" s="45">
        <v>594</v>
      </c>
      <c r="E103" s="75"/>
      <c r="F103" s="75"/>
      <c r="G103" s="77">
        <f t="shared" si="40"/>
        <v>0</v>
      </c>
      <c r="H103" s="75">
        <f t="shared" si="41"/>
        <v>0</v>
      </c>
      <c r="I103" s="76">
        <f t="shared" si="42"/>
        <v>0</v>
      </c>
    </row>
    <row r="104" spans="1:9" x14ac:dyDescent="0.25">
      <c r="A104" s="22"/>
      <c r="B104" s="30" t="s">
        <v>4</v>
      </c>
      <c r="C104" s="34"/>
      <c r="D104" s="35"/>
      <c r="E104" s="80"/>
      <c r="F104" s="80"/>
      <c r="G104" s="78">
        <f>SUM(G91:G103)</f>
        <v>0</v>
      </c>
      <c r="H104" s="78">
        <f>SUM(H91:H103)</f>
        <v>0</v>
      </c>
      <c r="I104" s="78">
        <f>SUM(I91:I103)</f>
        <v>0</v>
      </c>
    </row>
    <row r="105" spans="1:9" ht="29.25" customHeight="1" x14ac:dyDescent="0.25">
      <c r="A105" s="54" t="s">
        <v>84</v>
      </c>
      <c r="B105" s="47" t="s">
        <v>85</v>
      </c>
      <c r="C105" s="45"/>
      <c r="D105" s="50"/>
      <c r="E105" s="77"/>
      <c r="F105" s="77"/>
      <c r="G105" s="77"/>
      <c r="H105" s="77"/>
      <c r="I105" s="87"/>
    </row>
    <row r="106" spans="1:9" x14ac:dyDescent="0.25">
      <c r="A106" s="53" t="s">
        <v>28</v>
      </c>
      <c r="B106" s="44" t="s">
        <v>86</v>
      </c>
      <c r="C106" s="46" t="s">
        <v>3</v>
      </c>
      <c r="D106" s="45">
        <v>663</v>
      </c>
      <c r="E106" s="77"/>
      <c r="F106" s="77"/>
      <c r="G106" s="77">
        <f t="shared" ref="G106:G127" si="46">+ROUND(D106*E106,0)</f>
        <v>0</v>
      </c>
      <c r="H106" s="77">
        <f t="shared" ref="H106:H127" si="47">+ROUND(D106*F106,0)</f>
        <v>0</v>
      </c>
      <c r="I106" s="83">
        <f t="shared" ref="I106:I127" si="48">H106+G106</f>
        <v>0</v>
      </c>
    </row>
    <row r="107" spans="1:9" x14ac:dyDescent="0.25">
      <c r="A107" s="53" t="s">
        <v>26</v>
      </c>
      <c r="B107" s="44" t="s">
        <v>87</v>
      </c>
      <c r="C107" s="46" t="s">
        <v>3</v>
      </c>
      <c r="D107" s="45">
        <v>35</v>
      </c>
      <c r="E107" s="77"/>
      <c r="F107" s="77"/>
      <c r="G107" s="77">
        <f t="shared" si="46"/>
        <v>0</v>
      </c>
      <c r="H107" s="77">
        <f t="shared" si="47"/>
        <v>0</v>
      </c>
      <c r="I107" s="83">
        <f t="shared" si="48"/>
        <v>0</v>
      </c>
    </row>
    <row r="108" spans="1:9" x14ac:dyDescent="0.25">
      <c r="A108" s="53" t="s">
        <v>27</v>
      </c>
      <c r="B108" s="44" t="s">
        <v>88</v>
      </c>
      <c r="C108" s="46" t="s">
        <v>3</v>
      </c>
      <c r="D108" s="70">
        <v>99</v>
      </c>
      <c r="E108" s="77"/>
      <c r="F108" s="77"/>
      <c r="G108" s="77">
        <f t="shared" si="46"/>
        <v>0</v>
      </c>
      <c r="H108" s="77">
        <f t="shared" si="47"/>
        <v>0</v>
      </c>
      <c r="I108" s="83">
        <f t="shared" si="48"/>
        <v>0</v>
      </c>
    </row>
    <row r="109" spans="1:9" x14ac:dyDescent="0.25">
      <c r="A109" s="53" t="s">
        <v>60</v>
      </c>
      <c r="B109" s="44" t="s">
        <v>89</v>
      </c>
      <c r="C109" s="46" t="s">
        <v>3</v>
      </c>
      <c r="D109" s="45">
        <v>56</v>
      </c>
      <c r="E109" s="77"/>
      <c r="F109" s="77"/>
      <c r="G109" s="77">
        <f t="shared" si="46"/>
        <v>0</v>
      </c>
      <c r="H109" s="77">
        <f t="shared" si="47"/>
        <v>0</v>
      </c>
      <c r="I109" s="83">
        <f t="shared" si="48"/>
        <v>0</v>
      </c>
    </row>
    <row r="110" spans="1:9" x14ac:dyDescent="0.25">
      <c r="A110" s="53" t="s">
        <v>61</v>
      </c>
      <c r="B110" s="44" t="s">
        <v>90</v>
      </c>
      <c r="C110" s="46" t="s">
        <v>3</v>
      </c>
      <c r="D110" s="45">
        <v>25</v>
      </c>
      <c r="E110" s="77"/>
      <c r="F110" s="77"/>
      <c r="G110" s="77">
        <f t="shared" si="46"/>
        <v>0</v>
      </c>
      <c r="H110" s="77">
        <f t="shared" si="47"/>
        <v>0</v>
      </c>
      <c r="I110" s="83">
        <f t="shared" si="48"/>
        <v>0</v>
      </c>
    </row>
    <row r="111" spans="1:9" ht="25.5" x14ac:dyDescent="0.25">
      <c r="A111" s="53" t="s">
        <v>118</v>
      </c>
      <c r="B111" s="44" t="s">
        <v>166</v>
      </c>
      <c r="C111" s="46" t="s">
        <v>3</v>
      </c>
      <c r="D111" s="45">
        <v>100</v>
      </c>
      <c r="E111" s="77"/>
      <c r="F111" s="77"/>
      <c r="G111" s="77">
        <f t="shared" si="46"/>
        <v>0</v>
      </c>
      <c r="H111" s="77">
        <f t="shared" si="47"/>
        <v>0</v>
      </c>
      <c r="I111" s="83">
        <f t="shared" si="48"/>
        <v>0</v>
      </c>
    </row>
    <row r="112" spans="1:9" ht="39.75" customHeight="1" x14ac:dyDescent="0.25">
      <c r="A112" s="54" t="s">
        <v>112</v>
      </c>
      <c r="B112" s="47" t="s">
        <v>105</v>
      </c>
      <c r="C112" s="46"/>
      <c r="D112" s="45"/>
      <c r="E112" s="77">
        <v>0</v>
      </c>
      <c r="F112" s="77">
        <v>0</v>
      </c>
      <c r="G112" s="77">
        <f t="shared" si="46"/>
        <v>0</v>
      </c>
      <c r="H112" s="77">
        <f t="shared" si="47"/>
        <v>0</v>
      </c>
      <c r="I112" s="83">
        <f t="shared" si="48"/>
        <v>0</v>
      </c>
    </row>
    <row r="113" spans="1:9" x14ac:dyDescent="0.25">
      <c r="A113" s="53" t="s">
        <v>29</v>
      </c>
      <c r="B113" s="44" t="s">
        <v>106</v>
      </c>
      <c r="C113" s="46" t="s">
        <v>3</v>
      </c>
      <c r="D113" s="45">
        <v>58</v>
      </c>
      <c r="E113" s="77"/>
      <c r="F113" s="77"/>
      <c r="G113" s="77">
        <f t="shared" si="46"/>
        <v>0</v>
      </c>
      <c r="H113" s="77">
        <f t="shared" si="47"/>
        <v>0</v>
      </c>
      <c r="I113" s="83">
        <f t="shared" si="48"/>
        <v>0</v>
      </c>
    </row>
    <row r="114" spans="1:9" x14ac:dyDescent="0.25">
      <c r="A114" s="53" t="s">
        <v>62</v>
      </c>
      <c r="B114" s="44" t="s">
        <v>107</v>
      </c>
      <c r="C114" s="46" t="s">
        <v>3</v>
      </c>
      <c r="D114" s="45">
        <v>1</v>
      </c>
      <c r="E114" s="77"/>
      <c r="F114" s="77"/>
      <c r="G114" s="77">
        <f t="shared" si="46"/>
        <v>0</v>
      </c>
      <c r="H114" s="77">
        <f t="shared" si="47"/>
        <v>0</v>
      </c>
      <c r="I114" s="83">
        <f t="shared" si="48"/>
        <v>0</v>
      </c>
    </row>
    <row r="115" spans="1:9" x14ac:dyDescent="0.25">
      <c r="A115" s="53" t="s">
        <v>63</v>
      </c>
      <c r="B115" s="44" t="s">
        <v>108</v>
      </c>
      <c r="C115" s="46" t="s">
        <v>3</v>
      </c>
      <c r="D115" s="29">
        <v>1</v>
      </c>
      <c r="E115" s="77"/>
      <c r="F115" s="77"/>
      <c r="G115" s="77">
        <f t="shared" si="46"/>
        <v>0</v>
      </c>
      <c r="H115" s="77">
        <f t="shared" si="47"/>
        <v>0</v>
      </c>
      <c r="I115" s="83">
        <f t="shared" si="48"/>
        <v>0</v>
      </c>
    </row>
    <row r="116" spans="1:9" x14ac:dyDescent="0.25">
      <c r="A116" s="53" t="s">
        <v>64</v>
      </c>
      <c r="B116" s="44" t="s">
        <v>109</v>
      </c>
      <c r="C116" s="46" t="s">
        <v>3</v>
      </c>
      <c r="D116" s="29">
        <v>1</v>
      </c>
      <c r="E116" s="77"/>
      <c r="F116" s="77"/>
      <c r="G116" s="77">
        <f t="shared" si="46"/>
        <v>0</v>
      </c>
      <c r="H116" s="77">
        <f t="shared" si="47"/>
        <v>0</v>
      </c>
      <c r="I116" s="83">
        <f t="shared" si="48"/>
        <v>0</v>
      </c>
    </row>
    <row r="117" spans="1:9" x14ac:dyDescent="0.25">
      <c r="A117" s="26" t="s">
        <v>65</v>
      </c>
      <c r="B117" s="38" t="s">
        <v>110</v>
      </c>
      <c r="C117" s="29" t="s">
        <v>3</v>
      </c>
      <c r="D117" s="29">
        <v>8</v>
      </c>
      <c r="E117" s="77"/>
      <c r="F117" s="77"/>
      <c r="G117" s="77">
        <f t="shared" si="46"/>
        <v>0</v>
      </c>
      <c r="H117" s="77">
        <f t="shared" si="47"/>
        <v>0</v>
      </c>
      <c r="I117" s="83">
        <f t="shared" si="48"/>
        <v>0</v>
      </c>
    </row>
    <row r="118" spans="1:9" x14ac:dyDescent="0.25">
      <c r="A118" s="26" t="s">
        <v>69</v>
      </c>
      <c r="B118" s="38" t="s">
        <v>111</v>
      </c>
      <c r="C118" s="29" t="s">
        <v>3</v>
      </c>
      <c r="D118" s="71">
        <v>4</v>
      </c>
      <c r="E118" s="77"/>
      <c r="F118" s="77"/>
      <c r="G118" s="77">
        <f t="shared" si="46"/>
        <v>0</v>
      </c>
      <c r="H118" s="77">
        <f t="shared" si="47"/>
        <v>0</v>
      </c>
      <c r="I118" s="83">
        <f t="shared" si="48"/>
        <v>0</v>
      </c>
    </row>
    <row r="119" spans="1:9" ht="33.75" customHeight="1" x14ac:dyDescent="0.25">
      <c r="A119" s="54" t="s">
        <v>153</v>
      </c>
      <c r="B119" s="47" t="s">
        <v>113</v>
      </c>
      <c r="C119" s="46"/>
      <c r="D119" s="45"/>
      <c r="E119" s="77">
        <v>0</v>
      </c>
      <c r="F119" s="77">
        <v>0</v>
      </c>
      <c r="G119" s="77">
        <f t="shared" si="46"/>
        <v>0</v>
      </c>
      <c r="H119" s="77">
        <f t="shared" si="47"/>
        <v>0</v>
      </c>
      <c r="I119" s="83">
        <f t="shared" si="48"/>
        <v>0</v>
      </c>
    </row>
    <row r="120" spans="1:9" x14ac:dyDescent="0.25">
      <c r="A120" s="53" t="s">
        <v>29</v>
      </c>
      <c r="B120" s="44" t="s">
        <v>106</v>
      </c>
      <c r="C120" s="46" t="s">
        <v>3</v>
      </c>
      <c r="D120" s="45">
        <v>1</v>
      </c>
      <c r="E120" s="77"/>
      <c r="F120" s="77"/>
      <c r="G120" s="77">
        <f t="shared" si="46"/>
        <v>0</v>
      </c>
      <c r="H120" s="77">
        <f t="shared" si="47"/>
        <v>0</v>
      </c>
      <c r="I120" s="83">
        <f t="shared" si="48"/>
        <v>0</v>
      </c>
    </row>
    <row r="121" spans="1:9" x14ac:dyDescent="0.25">
      <c r="A121" s="53" t="s">
        <v>62</v>
      </c>
      <c r="B121" s="44" t="s">
        <v>108</v>
      </c>
      <c r="C121" s="46" t="s">
        <v>3</v>
      </c>
      <c r="D121" s="45">
        <v>1</v>
      </c>
      <c r="E121" s="77"/>
      <c r="F121" s="77"/>
      <c r="G121" s="77">
        <f t="shared" si="46"/>
        <v>0</v>
      </c>
      <c r="H121" s="77">
        <f t="shared" si="47"/>
        <v>0</v>
      </c>
      <c r="I121" s="83">
        <f t="shared" si="48"/>
        <v>0</v>
      </c>
    </row>
    <row r="122" spans="1:9" x14ac:dyDescent="0.25">
      <c r="A122" s="53" t="s">
        <v>63</v>
      </c>
      <c r="B122" s="44" t="s">
        <v>109</v>
      </c>
      <c r="C122" s="46" t="s">
        <v>3</v>
      </c>
      <c r="D122" s="45">
        <v>1</v>
      </c>
      <c r="E122" s="77"/>
      <c r="F122" s="77"/>
      <c r="G122" s="77">
        <f t="shared" si="46"/>
        <v>0</v>
      </c>
      <c r="H122" s="77">
        <f t="shared" si="47"/>
        <v>0</v>
      </c>
      <c r="I122" s="83">
        <f t="shared" si="48"/>
        <v>0</v>
      </c>
    </row>
    <row r="123" spans="1:9" x14ac:dyDescent="0.25">
      <c r="A123" s="53" t="s">
        <v>64</v>
      </c>
      <c r="B123" s="38" t="s">
        <v>110</v>
      </c>
      <c r="C123" s="46" t="s">
        <v>3</v>
      </c>
      <c r="D123" s="45">
        <v>1</v>
      </c>
      <c r="E123" s="77"/>
      <c r="F123" s="77"/>
      <c r="G123" s="77">
        <f t="shared" ref="G123:G124" si="49">+ROUND(D123*E123,0)</f>
        <v>0</v>
      </c>
      <c r="H123" s="77">
        <f t="shared" ref="H123:H124" si="50">+ROUND(D123*F123,0)</f>
        <v>0</v>
      </c>
      <c r="I123" s="83">
        <f t="shared" ref="I123:I124" si="51">H123+G123</f>
        <v>0</v>
      </c>
    </row>
    <row r="124" spans="1:9" x14ac:dyDescent="0.25">
      <c r="A124" s="53" t="s">
        <v>65</v>
      </c>
      <c r="B124" s="38" t="s">
        <v>111</v>
      </c>
      <c r="C124" s="46" t="s">
        <v>3</v>
      </c>
      <c r="D124" s="45">
        <v>1</v>
      </c>
      <c r="E124" s="77"/>
      <c r="F124" s="77"/>
      <c r="G124" s="77">
        <f t="shared" si="49"/>
        <v>0</v>
      </c>
      <c r="H124" s="77">
        <f t="shared" si="50"/>
        <v>0</v>
      </c>
      <c r="I124" s="83">
        <f t="shared" si="51"/>
        <v>0</v>
      </c>
    </row>
    <row r="125" spans="1:9" x14ac:dyDescent="0.25">
      <c r="A125" s="54" t="s">
        <v>154</v>
      </c>
      <c r="B125" s="47" t="s">
        <v>80</v>
      </c>
      <c r="C125" s="72"/>
      <c r="D125" s="73"/>
      <c r="E125" s="77"/>
      <c r="F125" s="77"/>
      <c r="G125" s="77">
        <f t="shared" si="46"/>
        <v>0</v>
      </c>
      <c r="H125" s="77">
        <f t="shared" si="47"/>
        <v>0</v>
      </c>
      <c r="I125" s="83">
        <f t="shared" si="48"/>
        <v>0</v>
      </c>
    </row>
    <row r="126" spans="1:9" x14ac:dyDescent="0.25">
      <c r="A126" s="53" t="s">
        <v>98</v>
      </c>
      <c r="B126" s="44" t="s">
        <v>114</v>
      </c>
      <c r="C126" s="46" t="s">
        <v>3</v>
      </c>
      <c r="D126" s="45">
        <v>5</v>
      </c>
      <c r="E126" s="77"/>
      <c r="F126" s="77"/>
      <c r="G126" s="77">
        <f t="shared" si="46"/>
        <v>0</v>
      </c>
      <c r="H126" s="77">
        <f t="shared" si="47"/>
        <v>0</v>
      </c>
      <c r="I126" s="83">
        <f t="shared" si="48"/>
        <v>0</v>
      </c>
    </row>
    <row r="127" spans="1:9" x14ac:dyDescent="0.25">
      <c r="A127" s="53" t="s">
        <v>99</v>
      </c>
      <c r="B127" s="44" t="s">
        <v>115</v>
      </c>
      <c r="C127" s="46" t="s">
        <v>3</v>
      </c>
      <c r="D127" s="45">
        <v>5</v>
      </c>
      <c r="E127" s="77"/>
      <c r="F127" s="77"/>
      <c r="G127" s="77">
        <f t="shared" si="46"/>
        <v>0</v>
      </c>
      <c r="H127" s="77">
        <f t="shared" si="47"/>
        <v>0</v>
      </c>
      <c r="I127" s="83">
        <f t="shared" si="48"/>
        <v>0</v>
      </c>
    </row>
    <row r="128" spans="1:9" x14ac:dyDescent="0.25">
      <c r="A128" s="26"/>
      <c r="B128" s="30" t="s">
        <v>4</v>
      </c>
      <c r="C128" s="34"/>
      <c r="D128" s="35"/>
      <c r="E128" s="80"/>
      <c r="F128" s="80"/>
      <c r="G128" s="78">
        <f>SUM(G106:G127)</f>
        <v>0</v>
      </c>
      <c r="H128" s="78">
        <f t="shared" ref="H128:I128" si="52">SUM(H106:H127)</f>
        <v>0</v>
      </c>
      <c r="I128" s="78">
        <f t="shared" si="52"/>
        <v>0</v>
      </c>
    </row>
    <row r="129" spans="1:9" x14ac:dyDescent="0.25">
      <c r="A129" s="22" t="s">
        <v>19</v>
      </c>
      <c r="B129" s="37" t="s">
        <v>116</v>
      </c>
      <c r="C129" s="24"/>
      <c r="D129" s="36"/>
      <c r="E129" s="82"/>
      <c r="F129" s="82"/>
      <c r="G129" s="82"/>
      <c r="H129" s="75"/>
      <c r="I129" s="76"/>
    </row>
    <row r="130" spans="1:9" ht="25.5" x14ac:dyDescent="0.25">
      <c r="A130" s="53">
        <v>1</v>
      </c>
      <c r="B130" s="44" t="s">
        <v>150</v>
      </c>
      <c r="C130" s="46" t="s">
        <v>95</v>
      </c>
      <c r="D130" s="45">
        <v>10691</v>
      </c>
      <c r="E130" s="77"/>
      <c r="F130" s="77"/>
      <c r="G130" s="77">
        <f t="shared" ref="G130:G131" si="53">+ROUND(D130*E130,0)</f>
        <v>0</v>
      </c>
      <c r="H130" s="77">
        <f t="shared" ref="H130:H131" si="54">+ROUND(D130*F130,0)</f>
        <v>0</v>
      </c>
      <c r="I130" s="83">
        <f t="shared" ref="I130:I131" si="55">H130+G130</f>
        <v>0</v>
      </c>
    </row>
    <row r="131" spans="1:9" ht="25.5" x14ac:dyDescent="0.25">
      <c r="A131" s="53">
        <v>2</v>
      </c>
      <c r="B131" s="44" t="s">
        <v>161</v>
      </c>
      <c r="C131" s="46" t="s">
        <v>95</v>
      </c>
      <c r="D131" s="45">
        <v>28817</v>
      </c>
      <c r="E131" s="77"/>
      <c r="F131" s="77"/>
      <c r="G131" s="77">
        <f t="shared" si="53"/>
        <v>0</v>
      </c>
      <c r="H131" s="75">
        <f t="shared" si="54"/>
        <v>0</v>
      </c>
      <c r="I131" s="76">
        <f t="shared" si="55"/>
        <v>0</v>
      </c>
    </row>
    <row r="132" spans="1:9" ht="19.5" customHeight="1" x14ac:dyDescent="0.25">
      <c r="A132" s="53">
        <v>3</v>
      </c>
      <c r="B132" s="44" t="s">
        <v>151</v>
      </c>
      <c r="C132" s="46" t="s">
        <v>95</v>
      </c>
      <c r="D132" s="45">
        <v>119</v>
      </c>
      <c r="E132" s="77"/>
      <c r="F132" s="77"/>
      <c r="G132" s="77">
        <f t="shared" ref="G132:G138" si="56">+ROUND(D132*E132,0)</f>
        <v>0</v>
      </c>
      <c r="H132" s="77">
        <f t="shared" ref="H132:H138" si="57">+ROUND(D132*F132,0)</f>
        <v>0</v>
      </c>
      <c r="I132" s="83">
        <f t="shared" ref="I132:I138" si="58">H132+G132</f>
        <v>0</v>
      </c>
    </row>
    <row r="133" spans="1:9" ht="23.25" customHeight="1" x14ac:dyDescent="0.25">
      <c r="A133" s="53">
        <v>4</v>
      </c>
      <c r="B133" s="44" t="s">
        <v>158</v>
      </c>
      <c r="C133" s="46" t="s">
        <v>95</v>
      </c>
      <c r="D133" s="45">
        <v>54</v>
      </c>
      <c r="E133" s="77"/>
      <c r="F133" s="77"/>
      <c r="G133" s="77">
        <f t="shared" si="56"/>
        <v>0</v>
      </c>
      <c r="H133" s="75">
        <f t="shared" si="57"/>
        <v>0</v>
      </c>
      <c r="I133" s="76">
        <f t="shared" si="58"/>
        <v>0</v>
      </c>
    </row>
    <row r="134" spans="1:9" x14ac:dyDescent="0.25">
      <c r="A134" s="53">
        <v>5</v>
      </c>
      <c r="B134" s="44" t="s">
        <v>92</v>
      </c>
      <c r="C134" s="46" t="s">
        <v>95</v>
      </c>
      <c r="D134" s="45">
        <v>300</v>
      </c>
      <c r="E134" s="77"/>
      <c r="F134" s="77"/>
      <c r="G134" s="77">
        <f t="shared" si="56"/>
        <v>0</v>
      </c>
      <c r="H134" s="77">
        <f t="shared" si="57"/>
        <v>0</v>
      </c>
      <c r="I134" s="83">
        <f t="shared" si="58"/>
        <v>0</v>
      </c>
    </row>
    <row r="135" spans="1:9" ht="18" customHeight="1" x14ac:dyDescent="0.25">
      <c r="A135" s="53">
        <v>6</v>
      </c>
      <c r="B135" s="44" t="s">
        <v>152</v>
      </c>
      <c r="C135" s="46" t="s">
        <v>95</v>
      </c>
      <c r="D135" s="45">
        <v>265</v>
      </c>
      <c r="E135" s="77"/>
      <c r="F135" s="77"/>
      <c r="G135" s="77">
        <f t="shared" si="56"/>
        <v>0</v>
      </c>
      <c r="H135" s="77">
        <f t="shared" si="57"/>
        <v>0</v>
      </c>
      <c r="I135" s="83">
        <f t="shared" si="58"/>
        <v>0</v>
      </c>
    </row>
    <row r="136" spans="1:9" ht="24.75" customHeight="1" x14ac:dyDescent="0.25">
      <c r="A136" s="53">
        <v>7</v>
      </c>
      <c r="B136" s="44" t="s">
        <v>159</v>
      </c>
      <c r="C136" s="46" t="s">
        <v>95</v>
      </c>
      <c r="D136" s="45">
        <v>582</v>
      </c>
      <c r="E136" s="77"/>
      <c r="F136" s="77"/>
      <c r="G136" s="77">
        <f t="shared" ref="G136" si="59">+ROUND(D136*E136,0)</f>
        <v>0</v>
      </c>
      <c r="H136" s="75">
        <f t="shared" ref="H136" si="60">+ROUND(D136*F136,0)</f>
        <v>0</v>
      </c>
      <c r="I136" s="76">
        <f t="shared" ref="I136" si="61">H136+G136</f>
        <v>0</v>
      </c>
    </row>
    <row r="137" spans="1:9" x14ac:dyDescent="0.25">
      <c r="A137" s="53">
        <v>8</v>
      </c>
      <c r="B137" s="44" t="s">
        <v>93</v>
      </c>
      <c r="C137" s="46" t="s">
        <v>3</v>
      </c>
      <c r="D137" s="68">
        <v>20</v>
      </c>
      <c r="E137" s="77"/>
      <c r="F137" s="75"/>
      <c r="G137" s="82">
        <f t="shared" si="56"/>
        <v>0</v>
      </c>
      <c r="H137" s="75">
        <f t="shared" si="57"/>
        <v>0</v>
      </c>
      <c r="I137" s="76">
        <f t="shared" si="58"/>
        <v>0</v>
      </c>
    </row>
    <row r="138" spans="1:9" x14ac:dyDescent="0.25">
      <c r="A138" s="53">
        <v>9</v>
      </c>
      <c r="B138" s="44" t="s">
        <v>94</v>
      </c>
      <c r="C138" s="46" t="s">
        <v>3</v>
      </c>
      <c r="D138" s="68">
        <v>20</v>
      </c>
      <c r="E138" s="77"/>
      <c r="F138" s="75"/>
      <c r="G138" s="82">
        <f t="shared" si="56"/>
        <v>0</v>
      </c>
      <c r="H138" s="75">
        <f t="shared" si="57"/>
        <v>0</v>
      </c>
      <c r="I138" s="76">
        <f t="shared" si="58"/>
        <v>0</v>
      </c>
    </row>
    <row r="139" spans="1:9" x14ac:dyDescent="0.25">
      <c r="A139" s="53"/>
      <c r="B139" s="30" t="s">
        <v>4</v>
      </c>
      <c r="C139" s="34"/>
      <c r="D139" s="35"/>
      <c r="E139" s="80"/>
      <c r="F139" s="80"/>
      <c r="G139" s="78">
        <f>SUM(G130:G138)</f>
        <v>0</v>
      </c>
      <c r="H139" s="78">
        <f t="shared" ref="H139:I139" si="62">SUM(H130:H138)</f>
        <v>0</v>
      </c>
      <c r="I139" s="78">
        <f t="shared" si="62"/>
        <v>0</v>
      </c>
    </row>
    <row r="140" spans="1:9" ht="25.5" x14ac:dyDescent="0.25">
      <c r="A140" s="22" t="s">
        <v>19</v>
      </c>
      <c r="B140" s="43" t="s">
        <v>81</v>
      </c>
      <c r="C140" s="24"/>
      <c r="D140" s="25"/>
      <c r="E140" s="75"/>
      <c r="F140" s="75"/>
      <c r="G140" s="75"/>
      <c r="H140" s="75"/>
      <c r="I140" s="76"/>
    </row>
    <row r="141" spans="1:9" ht="25.5" x14ac:dyDescent="0.25">
      <c r="A141" s="53">
        <v>1</v>
      </c>
      <c r="B141" s="44" t="s">
        <v>140</v>
      </c>
      <c r="C141" s="46" t="s">
        <v>95</v>
      </c>
      <c r="D141" s="45">
        <v>5400</v>
      </c>
      <c r="E141" s="75"/>
      <c r="F141" s="75"/>
      <c r="G141" s="77">
        <f t="shared" ref="G141" si="63">+ROUND(D141*E141,0)</f>
        <v>0</v>
      </c>
      <c r="H141" s="75">
        <f t="shared" ref="H141" si="64">+ROUND(D141*F141,0)</f>
        <v>0</v>
      </c>
      <c r="I141" s="76">
        <f t="shared" ref="I141" si="65">H141+G141</f>
        <v>0</v>
      </c>
    </row>
    <row r="142" spans="1:9" x14ac:dyDescent="0.25">
      <c r="A142" s="53">
        <v>2</v>
      </c>
      <c r="B142" s="44" t="s">
        <v>164</v>
      </c>
      <c r="C142" s="46" t="s">
        <v>3</v>
      </c>
      <c r="D142" s="45">
        <v>1800</v>
      </c>
      <c r="E142" s="75"/>
      <c r="F142" s="98"/>
      <c r="G142" s="77">
        <f t="shared" ref="G142:G152" si="66">+ROUND(D142*E142,0)</f>
        <v>0</v>
      </c>
      <c r="H142" s="75">
        <f t="shared" ref="H142:H152" si="67">+ROUND(D142*F142,0)</f>
        <v>0</v>
      </c>
      <c r="I142" s="76">
        <f t="shared" ref="I142:I152" si="68">H142+G142</f>
        <v>0</v>
      </c>
    </row>
    <row r="143" spans="1:9" x14ac:dyDescent="0.25">
      <c r="A143" s="55">
        <v>3</v>
      </c>
      <c r="B143" s="44" t="s">
        <v>141</v>
      </c>
      <c r="C143" s="46" t="s">
        <v>3</v>
      </c>
      <c r="D143" s="45">
        <v>47</v>
      </c>
      <c r="E143" s="75"/>
      <c r="F143" s="75"/>
      <c r="G143" s="77">
        <f t="shared" si="66"/>
        <v>0</v>
      </c>
      <c r="H143" s="75">
        <f t="shared" si="67"/>
        <v>0</v>
      </c>
      <c r="I143" s="76">
        <f t="shared" si="68"/>
        <v>0</v>
      </c>
    </row>
    <row r="144" spans="1:9" ht="25.5" x14ac:dyDescent="0.25">
      <c r="A144" s="53">
        <v>4</v>
      </c>
      <c r="B144" s="44" t="s">
        <v>160</v>
      </c>
      <c r="C144" s="46" t="s">
        <v>3</v>
      </c>
      <c r="D144" s="45">
        <v>1753</v>
      </c>
      <c r="E144" s="75"/>
      <c r="F144" s="75"/>
      <c r="G144" s="77">
        <f t="shared" si="66"/>
        <v>0</v>
      </c>
      <c r="H144" s="75">
        <f t="shared" si="67"/>
        <v>0</v>
      </c>
      <c r="I144" s="76">
        <f t="shared" si="68"/>
        <v>0</v>
      </c>
    </row>
    <row r="145" spans="1:9" ht="25.5" x14ac:dyDescent="0.25">
      <c r="A145" s="53">
        <v>5</v>
      </c>
      <c r="B145" s="44" t="s">
        <v>142</v>
      </c>
      <c r="C145" s="46" t="s">
        <v>3</v>
      </c>
      <c r="D145" s="45">
        <v>47</v>
      </c>
      <c r="E145" s="75"/>
      <c r="F145" s="75"/>
      <c r="G145" s="77">
        <f t="shared" si="66"/>
        <v>0</v>
      </c>
      <c r="H145" s="75">
        <f t="shared" si="67"/>
        <v>0</v>
      </c>
      <c r="I145" s="76">
        <f t="shared" si="68"/>
        <v>0</v>
      </c>
    </row>
    <row r="146" spans="1:9" ht="17.25" customHeight="1" x14ac:dyDescent="0.25">
      <c r="A146" s="53">
        <v>6</v>
      </c>
      <c r="B146" s="44" t="s">
        <v>143</v>
      </c>
      <c r="C146" s="46" t="s">
        <v>3</v>
      </c>
      <c r="D146" s="45">
        <v>1758</v>
      </c>
      <c r="E146" s="75"/>
      <c r="F146" s="75"/>
      <c r="G146" s="77">
        <f t="shared" si="66"/>
        <v>0</v>
      </c>
      <c r="H146" s="75">
        <f t="shared" si="67"/>
        <v>0</v>
      </c>
      <c r="I146" s="76">
        <f t="shared" si="68"/>
        <v>0</v>
      </c>
    </row>
    <row r="147" spans="1:9" x14ac:dyDescent="0.25">
      <c r="A147" s="53">
        <v>7</v>
      </c>
      <c r="B147" s="44" t="s">
        <v>82</v>
      </c>
      <c r="C147" s="46" t="s">
        <v>3</v>
      </c>
      <c r="D147" s="45">
        <v>25</v>
      </c>
      <c r="E147" s="75"/>
      <c r="F147" s="75"/>
      <c r="G147" s="77">
        <f t="shared" si="66"/>
        <v>0</v>
      </c>
      <c r="H147" s="75">
        <f t="shared" si="67"/>
        <v>0</v>
      </c>
      <c r="I147" s="76">
        <f t="shared" si="68"/>
        <v>0</v>
      </c>
    </row>
    <row r="148" spans="1:9" x14ac:dyDescent="0.25">
      <c r="A148" s="53">
        <v>8</v>
      </c>
      <c r="B148" s="44" t="s">
        <v>83</v>
      </c>
      <c r="C148" s="46" t="s">
        <v>3</v>
      </c>
      <c r="D148" s="45">
        <v>30</v>
      </c>
      <c r="E148" s="75"/>
      <c r="F148" s="75"/>
      <c r="G148" s="77">
        <f t="shared" si="66"/>
        <v>0</v>
      </c>
      <c r="H148" s="75">
        <f t="shared" si="67"/>
        <v>0</v>
      </c>
      <c r="I148" s="76">
        <f t="shared" si="68"/>
        <v>0</v>
      </c>
    </row>
    <row r="149" spans="1:9" x14ac:dyDescent="0.25">
      <c r="A149" s="53">
        <v>9</v>
      </c>
      <c r="B149" s="44" t="s">
        <v>162</v>
      </c>
      <c r="C149" s="46" t="s">
        <v>3</v>
      </c>
      <c r="D149" s="45">
        <v>30</v>
      </c>
      <c r="E149" s="75"/>
      <c r="F149" s="75"/>
      <c r="G149" s="77">
        <f t="shared" si="66"/>
        <v>0</v>
      </c>
      <c r="H149" s="75">
        <f t="shared" si="67"/>
        <v>0</v>
      </c>
      <c r="I149" s="76">
        <f t="shared" si="68"/>
        <v>0</v>
      </c>
    </row>
    <row r="150" spans="1:9" ht="25.5" x14ac:dyDescent="0.25">
      <c r="A150" s="53">
        <v>10</v>
      </c>
      <c r="B150" s="44" t="s">
        <v>144</v>
      </c>
      <c r="C150" s="46" t="s">
        <v>3</v>
      </c>
      <c r="D150" s="45">
        <v>85</v>
      </c>
      <c r="E150" s="75"/>
      <c r="F150" s="77"/>
      <c r="G150" s="77">
        <f t="shared" si="66"/>
        <v>0</v>
      </c>
      <c r="H150" s="75">
        <f t="shared" si="67"/>
        <v>0</v>
      </c>
      <c r="I150" s="76">
        <f t="shared" si="68"/>
        <v>0</v>
      </c>
    </row>
    <row r="151" spans="1:9" x14ac:dyDescent="0.25">
      <c r="A151" s="53">
        <v>11</v>
      </c>
      <c r="B151" s="44" t="s">
        <v>145</v>
      </c>
      <c r="C151" s="46" t="s">
        <v>3</v>
      </c>
      <c r="D151" s="45">
        <v>200</v>
      </c>
      <c r="E151" s="75"/>
      <c r="F151" s="77"/>
      <c r="G151" s="77">
        <f t="shared" si="66"/>
        <v>0</v>
      </c>
      <c r="H151" s="75">
        <f t="shared" si="67"/>
        <v>0</v>
      </c>
      <c r="I151" s="76">
        <f t="shared" si="68"/>
        <v>0</v>
      </c>
    </row>
    <row r="152" spans="1:9" x14ac:dyDescent="0.25">
      <c r="A152" s="53">
        <v>12</v>
      </c>
      <c r="B152" s="44" t="s">
        <v>146</v>
      </c>
      <c r="C152" s="46" t="s">
        <v>3</v>
      </c>
      <c r="D152" s="45">
        <v>1600</v>
      </c>
      <c r="E152" s="75"/>
      <c r="F152" s="77"/>
      <c r="G152" s="77">
        <f t="shared" si="66"/>
        <v>0</v>
      </c>
      <c r="H152" s="75">
        <f t="shared" si="67"/>
        <v>0</v>
      </c>
      <c r="I152" s="76">
        <f t="shared" si="68"/>
        <v>0</v>
      </c>
    </row>
    <row r="153" spans="1:9" x14ac:dyDescent="0.25">
      <c r="A153" s="26"/>
      <c r="B153" s="30" t="s">
        <v>4</v>
      </c>
      <c r="C153" s="34"/>
      <c r="D153" s="35"/>
      <c r="E153" s="80"/>
      <c r="F153" s="80"/>
      <c r="G153" s="78">
        <f>SUM(G141:G152)</f>
        <v>0</v>
      </c>
      <c r="H153" s="78">
        <f t="shared" ref="H153:I153" si="69">SUM(H141:H152)</f>
        <v>0</v>
      </c>
      <c r="I153" s="78">
        <f t="shared" si="69"/>
        <v>0</v>
      </c>
    </row>
    <row r="154" spans="1:9" ht="25.5" x14ac:dyDescent="0.25">
      <c r="A154" s="26"/>
      <c r="B154" s="97" t="s">
        <v>147</v>
      </c>
      <c r="C154" s="24"/>
      <c r="D154" s="29"/>
      <c r="E154" s="77"/>
      <c r="F154" s="77"/>
      <c r="G154" s="95"/>
      <c r="H154" s="95"/>
      <c r="I154" s="96"/>
    </row>
    <row r="155" spans="1:9" x14ac:dyDescent="0.25">
      <c r="A155" s="26">
        <v>1</v>
      </c>
      <c r="B155" s="28" t="s">
        <v>148</v>
      </c>
      <c r="C155" s="24" t="s">
        <v>3</v>
      </c>
      <c r="D155" s="29">
        <v>100</v>
      </c>
      <c r="E155" s="77"/>
      <c r="F155" s="77"/>
      <c r="G155" s="77">
        <f t="shared" ref="G155:G157" si="70">+ROUND(D155*E155,0)</f>
        <v>0</v>
      </c>
      <c r="H155" s="75">
        <f t="shared" ref="H155:H157" si="71">+ROUND(D155*F155,0)</f>
        <v>0</v>
      </c>
      <c r="I155" s="76">
        <f t="shared" ref="I155:I157" si="72">H155+G155</f>
        <v>0</v>
      </c>
    </row>
    <row r="156" spans="1:9" x14ac:dyDescent="0.25">
      <c r="A156" s="26">
        <v>2</v>
      </c>
      <c r="B156" s="28" t="s">
        <v>149</v>
      </c>
      <c r="C156" s="24" t="s">
        <v>95</v>
      </c>
      <c r="D156" s="29">
        <v>10552</v>
      </c>
      <c r="E156" s="77"/>
      <c r="F156" s="77"/>
      <c r="G156" s="77">
        <f t="shared" si="70"/>
        <v>0</v>
      </c>
      <c r="H156" s="75">
        <f t="shared" si="71"/>
        <v>0</v>
      </c>
      <c r="I156" s="76">
        <f t="shared" si="72"/>
        <v>0</v>
      </c>
    </row>
    <row r="157" spans="1:9" ht="25.5" x14ac:dyDescent="0.25">
      <c r="A157" s="26">
        <v>3</v>
      </c>
      <c r="B157" s="28" t="s">
        <v>186</v>
      </c>
      <c r="C157" s="101" t="s">
        <v>3</v>
      </c>
      <c r="D157" s="29">
        <v>10</v>
      </c>
      <c r="E157" s="77"/>
      <c r="F157" s="77"/>
      <c r="G157" s="77">
        <f t="shared" si="70"/>
        <v>0</v>
      </c>
      <c r="H157" s="75">
        <f t="shared" si="71"/>
        <v>0</v>
      </c>
      <c r="I157" s="76">
        <f t="shared" si="72"/>
        <v>0</v>
      </c>
    </row>
    <row r="158" spans="1:9" x14ac:dyDescent="0.25">
      <c r="A158" s="26"/>
      <c r="B158" s="30" t="s">
        <v>4</v>
      </c>
      <c r="C158" s="34"/>
      <c r="D158" s="35"/>
      <c r="E158" s="80"/>
      <c r="F158" s="80"/>
      <c r="G158" s="78">
        <f>SUM(G155:G157)</f>
        <v>0</v>
      </c>
      <c r="H158" s="78">
        <f t="shared" ref="H158:I158" si="73">SUM(H155:H157)</f>
        <v>0</v>
      </c>
      <c r="I158" s="78">
        <f t="shared" si="73"/>
        <v>0</v>
      </c>
    </row>
    <row r="159" spans="1:9" x14ac:dyDescent="0.25">
      <c r="A159" s="22" t="s">
        <v>21</v>
      </c>
      <c r="B159" s="37" t="s">
        <v>23</v>
      </c>
      <c r="C159" s="24"/>
      <c r="D159" s="36"/>
      <c r="E159" s="82"/>
      <c r="F159" s="82"/>
      <c r="G159" s="82"/>
      <c r="H159" s="75"/>
      <c r="I159" s="76"/>
    </row>
    <row r="160" spans="1:9" x14ac:dyDescent="0.25">
      <c r="A160" s="26">
        <v>1</v>
      </c>
      <c r="B160" s="33" t="s">
        <v>163</v>
      </c>
      <c r="C160" s="24" t="s">
        <v>20</v>
      </c>
      <c r="D160" s="36">
        <v>51976</v>
      </c>
      <c r="E160" s="77"/>
      <c r="F160" s="77"/>
      <c r="G160" s="82">
        <f>+ROUND(D160*E160,0)</f>
        <v>0</v>
      </c>
      <c r="H160" s="75">
        <f>+ROUND(D160*F160,0)</f>
        <v>0</v>
      </c>
      <c r="I160" s="76">
        <f t="shared" ref="I160" si="74">H160+G160</f>
        <v>0</v>
      </c>
    </row>
    <row r="161" spans="1:14" x14ac:dyDescent="0.25">
      <c r="A161" s="26"/>
      <c r="B161" s="30" t="s">
        <v>4</v>
      </c>
      <c r="C161" s="34"/>
      <c r="D161" s="35"/>
      <c r="E161" s="80"/>
      <c r="F161" s="80"/>
      <c r="G161" s="78">
        <f>+G160</f>
        <v>0</v>
      </c>
      <c r="H161" s="78">
        <f>+H160</f>
        <v>0</v>
      </c>
      <c r="I161" s="79">
        <f>+I160</f>
        <v>0</v>
      </c>
    </row>
    <row r="162" spans="1:14" x14ac:dyDescent="0.25">
      <c r="A162" s="22" t="s">
        <v>22</v>
      </c>
      <c r="B162" s="37" t="s">
        <v>48</v>
      </c>
      <c r="C162" s="24"/>
      <c r="D162" s="36"/>
      <c r="E162" s="82"/>
      <c r="F162" s="82"/>
      <c r="G162" s="82"/>
      <c r="H162" s="75"/>
      <c r="I162" s="76"/>
    </row>
    <row r="163" spans="1:14" x14ac:dyDescent="0.25">
      <c r="A163" s="26">
        <v>1</v>
      </c>
      <c r="B163" s="38" t="s">
        <v>49</v>
      </c>
      <c r="C163" s="24" t="s">
        <v>7</v>
      </c>
      <c r="D163" s="36">
        <v>580</v>
      </c>
      <c r="E163" s="77"/>
      <c r="F163" s="77"/>
      <c r="G163" s="82">
        <f t="shared" ref="G163:G167" si="75">+ROUND(D163*E163,0)</f>
        <v>0</v>
      </c>
      <c r="H163" s="75">
        <f t="shared" ref="H163:H167" si="76">+ROUND(D163*F163,0)</f>
        <v>0</v>
      </c>
      <c r="I163" s="76">
        <f t="shared" ref="I163:I167" si="77">H163+G163</f>
        <v>0</v>
      </c>
    </row>
    <row r="164" spans="1:14" x14ac:dyDescent="0.25">
      <c r="A164" s="26">
        <v>2</v>
      </c>
      <c r="B164" s="38" t="s">
        <v>50</v>
      </c>
      <c r="C164" s="24" t="s">
        <v>7</v>
      </c>
      <c r="D164" s="36">
        <v>79.069999999999993</v>
      </c>
      <c r="E164" s="77"/>
      <c r="F164" s="77"/>
      <c r="G164" s="82">
        <f t="shared" si="75"/>
        <v>0</v>
      </c>
      <c r="H164" s="75">
        <f t="shared" si="76"/>
        <v>0</v>
      </c>
      <c r="I164" s="76">
        <f t="shared" si="77"/>
        <v>0</v>
      </c>
    </row>
    <row r="165" spans="1:14" x14ac:dyDescent="0.25">
      <c r="A165" s="26">
        <v>3</v>
      </c>
      <c r="B165" s="38" t="s">
        <v>51</v>
      </c>
      <c r="C165" s="24" t="s">
        <v>7</v>
      </c>
      <c r="D165" s="36">
        <v>85</v>
      </c>
      <c r="E165" s="77"/>
      <c r="F165" s="77"/>
      <c r="G165" s="82">
        <f t="shared" si="75"/>
        <v>0</v>
      </c>
      <c r="H165" s="75">
        <f t="shared" si="76"/>
        <v>0</v>
      </c>
      <c r="I165" s="76">
        <f t="shared" si="77"/>
        <v>0</v>
      </c>
    </row>
    <row r="166" spans="1:14" x14ac:dyDescent="0.25">
      <c r="A166" s="26">
        <v>4</v>
      </c>
      <c r="B166" s="38" t="s">
        <v>52</v>
      </c>
      <c r="C166" s="24" t="s">
        <v>7</v>
      </c>
      <c r="D166" s="36">
        <v>8200</v>
      </c>
      <c r="E166" s="77"/>
      <c r="F166" s="77"/>
      <c r="G166" s="82">
        <f t="shared" si="75"/>
        <v>0</v>
      </c>
      <c r="H166" s="75">
        <f t="shared" si="76"/>
        <v>0</v>
      </c>
      <c r="I166" s="76">
        <f t="shared" si="77"/>
        <v>0</v>
      </c>
    </row>
    <row r="167" spans="1:14" x14ac:dyDescent="0.25">
      <c r="A167" s="26">
        <v>5</v>
      </c>
      <c r="B167" s="38" t="s">
        <v>53</v>
      </c>
      <c r="C167" s="24" t="s">
        <v>20</v>
      </c>
      <c r="D167" s="36">
        <v>225</v>
      </c>
      <c r="E167" s="77"/>
      <c r="F167" s="77"/>
      <c r="G167" s="82">
        <f t="shared" si="75"/>
        <v>0</v>
      </c>
      <c r="H167" s="75">
        <f t="shared" si="76"/>
        <v>0</v>
      </c>
      <c r="I167" s="76">
        <f t="shared" si="77"/>
        <v>0</v>
      </c>
    </row>
    <row r="168" spans="1:14" x14ac:dyDescent="0.25">
      <c r="A168" s="26"/>
      <c r="B168" s="30" t="s">
        <v>4</v>
      </c>
      <c r="C168" s="34"/>
      <c r="D168" s="35"/>
      <c r="E168" s="80"/>
      <c r="F168" s="80"/>
      <c r="G168" s="78">
        <f>+SUM(G163:G167)</f>
        <v>0</v>
      </c>
      <c r="H168" s="78">
        <f t="shared" ref="H168:I168" si="78">+SUM(H163:H167)</f>
        <v>0</v>
      </c>
      <c r="I168" s="78">
        <f t="shared" si="78"/>
        <v>0</v>
      </c>
    </row>
    <row r="169" spans="1:14" x14ac:dyDescent="0.25">
      <c r="A169" s="22" t="s">
        <v>24</v>
      </c>
      <c r="B169" s="37" t="s">
        <v>55</v>
      </c>
      <c r="C169" s="24"/>
      <c r="D169" s="36"/>
      <c r="E169" s="82"/>
      <c r="F169" s="82"/>
      <c r="G169" s="82"/>
      <c r="H169" s="75"/>
      <c r="I169" s="76"/>
    </row>
    <row r="170" spans="1:14" x14ac:dyDescent="0.25">
      <c r="A170" s="26">
        <v>1</v>
      </c>
      <c r="B170" s="38" t="s">
        <v>165</v>
      </c>
      <c r="C170" s="24" t="s">
        <v>25</v>
      </c>
      <c r="D170" s="36">
        <v>18</v>
      </c>
      <c r="E170" s="77"/>
      <c r="F170" s="77"/>
      <c r="G170" s="82">
        <f t="shared" ref="G170" si="79">+ROUND(D170*E170,0)</f>
        <v>0</v>
      </c>
      <c r="H170" s="75">
        <f t="shared" ref="H170" si="80">+ROUND(D170*F170,0)</f>
        <v>0</v>
      </c>
      <c r="I170" s="76">
        <f t="shared" ref="I170" si="81">H170+G170</f>
        <v>0</v>
      </c>
    </row>
    <row r="171" spans="1:14" x14ac:dyDescent="0.25">
      <c r="A171" s="26"/>
      <c r="B171" s="30" t="s">
        <v>4</v>
      </c>
      <c r="C171" s="34"/>
      <c r="D171" s="35"/>
      <c r="E171" s="80"/>
      <c r="F171" s="80"/>
      <c r="G171" s="78">
        <f>+SUM(G170:G170)</f>
        <v>0</v>
      </c>
      <c r="H171" s="78">
        <f>+SUM(H170:H170)</f>
        <v>0</v>
      </c>
      <c r="I171" s="78">
        <f>+SUM(I170:I170)</f>
        <v>0</v>
      </c>
    </row>
    <row r="172" spans="1:14" s="6" customFormat="1" x14ac:dyDescent="0.25">
      <c r="A172" s="49" t="s">
        <v>54</v>
      </c>
      <c r="B172" s="37" t="s">
        <v>66</v>
      </c>
      <c r="C172" s="40"/>
      <c r="D172" s="36"/>
      <c r="E172" s="82"/>
      <c r="F172" s="82"/>
      <c r="G172" s="82"/>
      <c r="H172" s="82"/>
      <c r="I172" s="76"/>
      <c r="J172"/>
      <c r="K172"/>
      <c r="L172"/>
      <c r="M172"/>
      <c r="N172"/>
    </row>
    <row r="173" spans="1:14" s="6" customFormat="1" ht="24.75" customHeight="1" x14ac:dyDescent="0.25">
      <c r="A173" s="53">
        <v>1</v>
      </c>
      <c r="B173" s="94" t="s">
        <v>134</v>
      </c>
      <c r="C173" s="50" t="s">
        <v>3</v>
      </c>
      <c r="D173" s="50">
        <v>1</v>
      </c>
      <c r="E173" s="89"/>
      <c r="F173" s="75"/>
      <c r="G173" s="82">
        <f t="shared" ref="G173:G175" si="82">+ROUND(D173*E173,0)</f>
        <v>0</v>
      </c>
      <c r="H173" s="75">
        <f t="shared" ref="H173:H175" si="83">+ROUND(D173*F173,0)</f>
        <v>0</v>
      </c>
      <c r="I173" s="76">
        <f t="shared" ref="I173:I175" si="84">H173+G173</f>
        <v>0</v>
      </c>
      <c r="J173"/>
      <c r="K173"/>
      <c r="L173"/>
      <c r="M173"/>
      <c r="N173"/>
    </row>
    <row r="174" spans="1:14" s="6" customFormat="1" ht="65.25" customHeight="1" x14ac:dyDescent="0.25">
      <c r="A174" s="53">
        <v>2</v>
      </c>
      <c r="B174" s="94" t="s">
        <v>179</v>
      </c>
      <c r="C174" s="50" t="s">
        <v>30</v>
      </c>
      <c r="D174" s="50">
        <v>1</v>
      </c>
      <c r="E174" s="89"/>
      <c r="F174" s="75"/>
      <c r="G174" s="82">
        <f t="shared" ref="G174" si="85">+ROUND(D174*E174,0)</f>
        <v>0</v>
      </c>
      <c r="H174" s="75">
        <f t="shared" ref="H174" si="86">+ROUND(D174*F174,0)</f>
        <v>0</v>
      </c>
      <c r="I174" s="76">
        <f t="shared" ref="I174" si="87">H174+G174</f>
        <v>0</v>
      </c>
      <c r="J174"/>
      <c r="K174"/>
      <c r="L174"/>
      <c r="M174"/>
      <c r="N174"/>
    </row>
    <row r="175" spans="1:14" s="6" customFormat="1" ht="15" customHeight="1" x14ac:dyDescent="0.25">
      <c r="A175" s="53">
        <v>3</v>
      </c>
      <c r="B175" s="66" t="s">
        <v>91</v>
      </c>
      <c r="C175" s="50" t="s">
        <v>30</v>
      </c>
      <c r="D175" s="50">
        <v>1</v>
      </c>
      <c r="E175" s="88"/>
      <c r="F175" s="88"/>
      <c r="G175" s="82">
        <f t="shared" si="82"/>
        <v>0</v>
      </c>
      <c r="H175" s="75">
        <f t="shared" si="83"/>
        <v>0</v>
      </c>
      <c r="I175" s="76">
        <f t="shared" si="84"/>
        <v>0</v>
      </c>
      <c r="J175"/>
      <c r="K175"/>
      <c r="L175"/>
      <c r="M175"/>
      <c r="N175"/>
    </row>
    <row r="176" spans="1:14" x14ac:dyDescent="0.25">
      <c r="A176" s="26"/>
      <c r="B176" s="30" t="s">
        <v>4</v>
      </c>
      <c r="C176" s="35"/>
      <c r="D176" s="35"/>
      <c r="E176" s="80"/>
      <c r="F176" s="80"/>
      <c r="G176" s="78">
        <f>SUM(G173:G175)</f>
        <v>0</v>
      </c>
      <c r="H176" s="78">
        <f t="shared" ref="H176:I176" si="88">SUM(H173:H175)</f>
        <v>0</v>
      </c>
      <c r="I176" s="78">
        <f t="shared" si="88"/>
        <v>0</v>
      </c>
    </row>
    <row r="177" spans="1:14" s="7" customFormat="1" ht="24.95" customHeight="1" thickBot="1" x14ac:dyDescent="0.3">
      <c r="A177" s="39"/>
      <c r="B177" s="107" t="s">
        <v>119</v>
      </c>
      <c r="C177" s="107"/>
      <c r="D177" s="107"/>
      <c r="E177" s="107"/>
      <c r="F177" s="107"/>
      <c r="G177" s="41">
        <f>+G176+G171+G168+G161+G158+G153+G139+G128+G104+G89+G73+G70+G66+G63+G59+G53+G44+G39+G20</f>
        <v>0</v>
      </c>
      <c r="H177" s="41">
        <f t="shared" ref="H177:I177" si="89">+H176+H171+H168+H161+H158+H153+H139+H128+H104+H89+H73+H70+H66+H63+H59+H53+H44+H39+H20</f>
        <v>0</v>
      </c>
      <c r="I177" s="41">
        <f t="shared" si="89"/>
        <v>0</v>
      </c>
      <c r="J177"/>
      <c r="K177"/>
      <c r="L177"/>
      <c r="M177"/>
      <c r="N177"/>
    </row>
    <row r="178" spans="1:14" ht="9.75" customHeight="1" x14ac:dyDescent="0.25">
      <c r="A178" s="57"/>
      <c r="B178" s="57"/>
      <c r="C178" s="57"/>
      <c r="D178" s="58"/>
      <c r="E178" s="59"/>
      <c r="F178" s="59"/>
      <c r="G178" s="59"/>
      <c r="H178" s="51"/>
      <c r="I178" s="60"/>
    </row>
    <row r="179" spans="1:14" hidden="1" x14ac:dyDescent="0.25">
      <c r="A179" s="57"/>
      <c r="B179" s="57"/>
      <c r="C179" s="61"/>
      <c r="D179" s="62"/>
      <c r="E179" s="63"/>
      <c r="F179" s="63"/>
      <c r="G179" s="63"/>
      <c r="H179" s="64"/>
      <c r="I179" s="64"/>
    </row>
    <row r="180" spans="1:14" hidden="1" x14ac:dyDescent="0.25">
      <c r="A180" s="57"/>
      <c r="B180" s="57"/>
      <c r="C180" s="65"/>
      <c r="D180" s="62"/>
      <c r="E180" s="63"/>
      <c r="F180" s="74" t="s">
        <v>121</v>
      </c>
      <c r="G180" s="1">
        <v>2095166336</v>
      </c>
      <c r="H180" s="1">
        <v>2924514543</v>
      </c>
      <c r="I180" s="1">
        <v>5019680879</v>
      </c>
    </row>
    <row r="181" spans="1:14" hidden="1" x14ac:dyDescent="0.25">
      <c r="A181" s="8"/>
      <c r="B181" s="8"/>
      <c r="C181" s="10"/>
      <c r="D181" s="11"/>
      <c r="E181" s="15"/>
      <c r="F181" s="74" t="s">
        <v>122</v>
      </c>
      <c r="G181" s="1">
        <f>+G177-G180</f>
        <v>-2095166336</v>
      </c>
      <c r="H181" s="1">
        <f t="shared" ref="H181:I181" si="90">+H177-H180</f>
        <v>-2924514543</v>
      </c>
      <c r="I181" s="1">
        <f t="shared" si="90"/>
        <v>-5019680879</v>
      </c>
    </row>
    <row r="182" spans="1:14" hidden="1" x14ac:dyDescent="0.25">
      <c r="A182" s="8"/>
      <c r="B182" s="8"/>
      <c r="C182" s="10"/>
      <c r="D182" s="11"/>
      <c r="E182" s="15"/>
      <c r="F182" s="74" t="s">
        <v>123</v>
      </c>
      <c r="G182" s="106" t="s">
        <v>124</v>
      </c>
      <c r="H182" s="106"/>
      <c r="I182" s="106"/>
    </row>
    <row r="183" spans="1:14" hidden="1" x14ac:dyDescent="0.25">
      <c r="A183" s="8"/>
      <c r="B183" s="8"/>
      <c r="C183" s="8"/>
      <c r="D183" s="11"/>
      <c r="E183" s="15"/>
      <c r="F183" s="15"/>
      <c r="G183" s="15"/>
      <c r="H183" s="1"/>
      <c r="I183" s="1"/>
    </row>
    <row r="184" spans="1:14" x14ac:dyDescent="0.25">
      <c r="A184" s="8"/>
      <c r="B184" s="8"/>
      <c r="C184" s="8"/>
      <c r="D184" s="11"/>
      <c r="E184" s="15"/>
      <c r="F184" s="15"/>
      <c r="G184" s="15"/>
      <c r="H184" s="1"/>
      <c r="I184" s="1"/>
    </row>
    <row r="185" spans="1:14" x14ac:dyDescent="0.25">
      <c r="A185" s="8"/>
      <c r="B185" s="8"/>
      <c r="C185" s="8"/>
      <c r="D185" s="11"/>
      <c r="E185" s="15"/>
      <c r="F185" s="15"/>
      <c r="G185" s="15"/>
      <c r="H185" s="2"/>
      <c r="I185" s="2"/>
    </row>
    <row r="186" spans="1:14" x14ac:dyDescent="0.25">
      <c r="A186" s="8"/>
      <c r="B186" s="8"/>
      <c r="C186" s="8"/>
      <c r="D186" s="14"/>
      <c r="E186" s="16"/>
      <c r="F186" s="16"/>
      <c r="G186" s="16"/>
      <c r="H186" s="2"/>
      <c r="I186" s="2"/>
    </row>
    <row r="187" spans="1:14" x14ac:dyDescent="0.25">
      <c r="A187" s="8"/>
      <c r="B187" s="8"/>
      <c r="C187" s="8"/>
      <c r="D187" s="14"/>
      <c r="E187" s="16"/>
      <c r="F187" s="16"/>
      <c r="G187" s="16"/>
      <c r="H187" s="2"/>
      <c r="I187" s="2"/>
    </row>
    <row r="188" spans="1:14" x14ac:dyDescent="0.25">
      <c r="A188" s="8"/>
      <c r="B188" s="8"/>
      <c r="C188" s="8"/>
      <c r="D188" s="14"/>
      <c r="E188" s="16"/>
      <c r="F188" s="16"/>
      <c r="G188" s="16"/>
      <c r="H188" s="2"/>
      <c r="I188" s="2"/>
    </row>
    <row r="189" spans="1:14" x14ac:dyDescent="0.25">
      <c r="A189" s="8"/>
      <c r="B189" s="8"/>
      <c r="C189" s="8"/>
      <c r="D189" s="14"/>
      <c r="E189" s="16"/>
      <c r="F189" s="16"/>
      <c r="G189" s="16"/>
      <c r="H189" s="2"/>
      <c r="I189" s="2"/>
    </row>
    <row r="190" spans="1:14" x14ac:dyDescent="0.25">
      <c r="A190" s="8"/>
      <c r="B190" s="8"/>
      <c r="C190" s="8"/>
      <c r="D190" s="14"/>
      <c r="E190" s="16"/>
      <c r="F190" s="16"/>
      <c r="G190" s="16"/>
      <c r="H190" s="2"/>
      <c r="I190" s="2"/>
    </row>
    <row r="191" spans="1:14" x14ac:dyDescent="0.25">
      <c r="A191" s="8"/>
      <c r="B191" s="8"/>
      <c r="C191" s="8"/>
      <c r="D191" s="11"/>
      <c r="E191" s="15"/>
      <c r="F191" s="15"/>
      <c r="G191" s="15"/>
      <c r="H191" s="1"/>
      <c r="I191" s="1"/>
    </row>
    <row r="192" spans="1:14" x14ac:dyDescent="0.25">
      <c r="A192" s="8"/>
      <c r="B192" s="8"/>
      <c r="C192" s="8"/>
      <c r="D192" s="11"/>
      <c r="E192" s="15"/>
      <c r="F192" s="15"/>
      <c r="G192" s="15"/>
      <c r="H192" s="1"/>
      <c r="I192" s="1"/>
    </row>
    <row r="193" spans="1:9" x14ac:dyDescent="0.25">
      <c r="A193" s="9"/>
      <c r="B193" s="9"/>
      <c r="C193" s="9"/>
      <c r="D193" s="13"/>
      <c r="E193" s="18"/>
      <c r="F193" s="18"/>
      <c r="G193" s="18"/>
      <c r="H193" s="3"/>
      <c r="I193" s="1"/>
    </row>
    <row r="194" spans="1:9" x14ac:dyDescent="0.25">
      <c r="A194" s="9"/>
      <c r="B194" s="9"/>
      <c r="C194" s="9"/>
      <c r="D194" s="13"/>
      <c r="E194" s="18"/>
      <c r="F194" s="18"/>
      <c r="G194" s="18"/>
      <c r="H194" s="3"/>
      <c r="I194" s="1"/>
    </row>
    <row r="195" spans="1:9" x14ac:dyDescent="0.25">
      <c r="A195" s="9"/>
      <c r="B195" s="9"/>
      <c r="C195" s="9"/>
      <c r="D195" s="13"/>
      <c r="E195" s="18"/>
      <c r="F195" s="18"/>
      <c r="G195" s="18"/>
      <c r="H195" s="3"/>
      <c r="I195" s="1"/>
    </row>
    <row r="196" spans="1:9" x14ac:dyDescent="0.25">
      <c r="A196" s="9"/>
      <c r="B196" s="9"/>
      <c r="C196" s="9"/>
      <c r="D196" s="13"/>
      <c r="E196" s="18"/>
      <c r="F196" s="18"/>
      <c r="G196" s="18"/>
      <c r="H196" s="3"/>
      <c r="I196" s="1"/>
    </row>
    <row r="197" spans="1:9" x14ac:dyDescent="0.25">
      <c r="A197" s="9"/>
      <c r="B197" s="9"/>
      <c r="C197" s="9"/>
      <c r="D197" s="13"/>
      <c r="E197" s="18"/>
      <c r="F197" s="18"/>
      <c r="G197" s="18"/>
      <c r="H197" s="3"/>
      <c r="I197" s="1"/>
    </row>
    <row r="198" spans="1:9" x14ac:dyDescent="0.25">
      <c r="A198" s="9"/>
      <c r="B198" s="9"/>
      <c r="C198" s="9"/>
      <c r="D198" s="13"/>
      <c r="E198" s="18"/>
      <c r="F198" s="18"/>
      <c r="G198" s="18"/>
      <c r="H198" s="3"/>
      <c r="I198" s="1"/>
    </row>
  </sheetData>
  <mergeCells count="15">
    <mergeCell ref="G182:I182"/>
    <mergeCell ref="B177:F177"/>
    <mergeCell ref="A12:I12"/>
    <mergeCell ref="A14:A15"/>
    <mergeCell ref="B14:B15"/>
    <mergeCell ref="C14:C15"/>
    <mergeCell ref="D14:D15"/>
    <mergeCell ref="E14:F14"/>
    <mergeCell ref="G14:H14"/>
    <mergeCell ref="I14:I15"/>
    <mergeCell ref="A10:G10"/>
    <mergeCell ref="A6:I6"/>
    <mergeCell ref="A7:I7"/>
    <mergeCell ref="A8:I8"/>
    <mergeCell ref="A9:I9"/>
  </mergeCells>
  <printOptions horizontalCentered="1"/>
  <pageMargins left="0.59055118110236227" right="0.47244094488188981" top="0.59055118110236227" bottom="0.59055118110236227" header="0" footer="0"/>
  <pageSetup paperSize="300" scale="54" orientation="landscape" r:id="rId1"/>
  <headerFooter>
    <oddFooter>&amp;C&amp;P de &amp;N</oddFooter>
  </headerFooter>
  <rowBreaks count="4" manualBreakCount="4">
    <brk id="39" max="8" man="1"/>
    <brk id="73" max="8" man="1"/>
    <brk id="111" max="8" man="1"/>
    <brk id="153" max="8" man="1"/>
  </rowBreaks>
  <ignoredErrors>
    <ignoredError sqref="G17:I19 G67:I69 G66 G128 G71:I72 G70 G20 G40:I43 G45:I52 G44 G54:I58 G53 G60:I62 G59 G64:I65 G63 G112:I127 G73 G159:I167 G168 G175:I175 G171 G176 G21:I24 G137:I138 G74:I74 G134:I135 G132:I132 G129:I130 G169:I170 G105:I110 G172:I17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Red_Bas</vt:lpstr>
      <vt:lpstr>Red_Bas!Área_de_impresión</vt:lpstr>
      <vt:lpstr>Red_Bas!Títulos_a_imprimir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2024-08-16T15:04:03Z</cp:lastPrinted>
  <dcterms:created xsi:type="dcterms:W3CDTF">2018-06-26T11:32:28Z</dcterms:created>
  <dcterms:modified xsi:type="dcterms:W3CDTF">2024-09-24T18:23:26Z</dcterms:modified>
</cp:coreProperties>
</file>